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4355" windowHeight="4680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</sheets>
  <calcPr calcId="145621"/>
</workbook>
</file>

<file path=xl/calcChain.xml><?xml version="1.0" encoding="utf-8"?>
<calcChain xmlns="http://schemas.openxmlformats.org/spreadsheetml/2006/main">
  <c r="BI310" i="1" l="1"/>
  <c r="BH310" i="1"/>
  <c r="BG310" i="1"/>
  <c r="BF310" i="1"/>
  <c r="BI309" i="1"/>
  <c r="BH309" i="1"/>
  <c r="BG309" i="1"/>
  <c r="BF309" i="1"/>
  <c r="BC310" i="1"/>
  <c r="BB310" i="1"/>
  <c r="BA310" i="1"/>
  <c r="BC309" i="1"/>
  <c r="BB309" i="1"/>
  <c r="BA309" i="1"/>
  <c r="AZ310" i="1"/>
  <c r="AZ309" i="1"/>
  <c r="BY309" i="1"/>
  <c r="BX309" i="1"/>
  <c r="BW309" i="1"/>
  <c r="BV309" i="1"/>
  <c r="BS309" i="1"/>
  <c r="BR309" i="1"/>
  <c r="BQ309" i="1"/>
  <c r="Z341" i="1" l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G341" i="1"/>
  <c r="F341" i="1"/>
  <c r="D341" i="1"/>
  <c r="C341" i="1"/>
  <c r="Z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M339" i="1"/>
  <c r="L339" i="1"/>
  <c r="K339" i="1"/>
  <c r="J339" i="1"/>
  <c r="I339" i="1"/>
  <c r="G339" i="1"/>
  <c r="F339" i="1"/>
  <c r="D339" i="1"/>
  <c r="C339" i="1"/>
  <c r="C347" i="1"/>
  <c r="D335" i="1"/>
  <c r="C335" i="1"/>
  <c r="D333" i="1"/>
  <c r="C333" i="1"/>
  <c r="S343" i="1"/>
  <c r="T343" i="1" s="1"/>
  <c r="U343" i="1" s="1"/>
  <c r="V343" i="1" s="1"/>
  <c r="W343" i="1" s="1"/>
  <c r="X343" i="1" s="1"/>
  <c r="J337" i="1"/>
  <c r="K337" i="1" s="1"/>
  <c r="L337" i="1" s="1"/>
  <c r="M337" i="1" s="1"/>
  <c r="N337" i="1" s="1"/>
  <c r="O337" i="1" s="1"/>
  <c r="P337" i="1" s="1"/>
  <c r="Q337" i="1" s="1"/>
  <c r="R337" i="1" s="1"/>
  <c r="S337" i="1" s="1"/>
  <c r="T337" i="1" s="1"/>
  <c r="U337" i="1" s="1"/>
  <c r="V337" i="1" s="1"/>
  <c r="W337" i="1" s="1"/>
  <c r="X337" i="1" s="1"/>
  <c r="D331" i="1"/>
  <c r="E331" i="1" s="1"/>
  <c r="CJ291" i="1"/>
  <c r="CJ279" i="1"/>
  <c r="CJ273" i="1"/>
  <c r="CJ261" i="1"/>
  <c r="CJ243" i="1"/>
  <c r="CJ231" i="1"/>
  <c r="CJ225" i="1"/>
  <c r="CJ213" i="1"/>
  <c r="CJ195" i="1"/>
  <c r="CJ183" i="1"/>
  <c r="CJ177" i="1"/>
  <c r="CJ165" i="1"/>
  <c r="CJ147" i="1"/>
  <c r="CJ135" i="1"/>
  <c r="CJ129" i="1"/>
  <c r="CJ117" i="1"/>
  <c r="CJ99" i="1"/>
  <c r="BY303" i="1"/>
  <c r="CJ303" i="1" s="1"/>
  <c r="BX303" i="1"/>
  <c r="CI303" i="1" s="1"/>
  <c r="BW303" i="1"/>
  <c r="CH303" i="1" s="1"/>
  <c r="BV303" i="1"/>
  <c r="CG303" i="1" s="1"/>
  <c r="BT303" i="1"/>
  <c r="CE303" i="1" s="1"/>
  <c r="BS303" i="1"/>
  <c r="CD303" i="1" s="1"/>
  <c r="BR303" i="1"/>
  <c r="CC303" i="1" s="1"/>
  <c r="BQ303" i="1"/>
  <c r="CB303" i="1" s="1"/>
  <c r="BY297" i="1"/>
  <c r="CJ297" i="1" s="1"/>
  <c r="BX297" i="1"/>
  <c r="CI297" i="1" s="1"/>
  <c r="BW297" i="1"/>
  <c r="CH297" i="1" s="1"/>
  <c r="BV297" i="1"/>
  <c r="CG297" i="1" s="1"/>
  <c r="BT297" i="1"/>
  <c r="CE297" i="1" s="1"/>
  <c r="BS297" i="1"/>
  <c r="CD297" i="1" s="1"/>
  <c r="BR297" i="1"/>
  <c r="CC297" i="1" s="1"/>
  <c r="BQ297" i="1"/>
  <c r="CB297" i="1" s="1"/>
  <c r="BY291" i="1"/>
  <c r="BX291" i="1"/>
  <c r="CI291" i="1" s="1"/>
  <c r="BW291" i="1"/>
  <c r="CH291" i="1" s="1"/>
  <c r="BV291" i="1"/>
  <c r="CG291" i="1" s="1"/>
  <c r="BT291" i="1"/>
  <c r="CE291" i="1" s="1"/>
  <c r="BS291" i="1"/>
  <c r="CD291" i="1" s="1"/>
  <c r="BR291" i="1"/>
  <c r="CC291" i="1" s="1"/>
  <c r="BQ291" i="1"/>
  <c r="CB291" i="1" s="1"/>
  <c r="BY285" i="1"/>
  <c r="CJ285" i="1" s="1"/>
  <c r="BX285" i="1"/>
  <c r="CI285" i="1" s="1"/>
  <c r="BW285" i="1"/>
  <c r="CH285" i="1" s="1"/>
  <c r="BV285" i="1"/>
  <c r="CG285" i="1" s="1"/>
  <c r="BT285" i="1"/>
  <c r="CE285" i="1" s="1"/>
  <c r="BS285" i="1"/>
  <c r="CD285" i="1" s="1"/>
  <c r="BR285" i="1"/>
  <c r="CC285" i="1" s="1"/>
  <c r="BQ285" i="1"/>
  <c r="CB285" i="1" s="1"/>
  <c r="BY279" i="1"/>
  <c r="BX279" i="1"/>
  <c r="CI279" i="1" s="1"/>
  <c r="BW279" i="1"/>
  <c r="CH279" i="1" s="1"/>
  <c r="BV279" i="1"/>
  <c r="CG279" i="1" s="1"/>
  <c r="BT279" i="1"/>
  <c r="CE279" i="1" s="1"/>
  <c r="BS279" i="1"/>
  <c r="CD279" i="1" s="1"/>
  <c r="BR279" i="1"/>
  <c r="CC279" i="1" s="1"/>
  <c r="BQ279" i="1"/>
  <c r="CB279" i="1" s="1"/>
  <c r="BY273" i="1"/>
  <c r="BX273" i="1"/>
  <c r="CI273" i="1" s="1"/>
  <c r="BW273" i="1"/>
  <c r="CH273" i="1" s="1"/>
  <c r="BV273" i="1"/>
  <c r="CG273" i="1" s="1"/>
  <c r="BT273" i="1"/>
  <c r="CE273" i="1" s="1"/>
  <c r="BS273" i="1"/>
  <c r="CD273" i="1" s="1"/>
  <c r="BR273" i="1"/>
  <c r="CC273" i="1" s="1"/>
  <c r="BQ273" i="1"/>
  <c r="CB273" i="1" s="1"/>
  <c r="BY267" i="1"/>
  <c r="CJ267" i="1" s="1"/>
  <c r="BX267" i="1"/>
  <c r="CI267" i="1" s="1"/>
  <c r="BW267" i="1"/>
  <c r="CH267" i="1" s="1"/>
  <c r="BV267" i="1"/>
  <c r="CG267" i="1" s="1"/>
  <c r="BT267" i="1"/>
  <c r="CE267" i="1" s="1"/>
  <c r="BS267" i="1"/>
  <c r="CD267" i="1" s="1"/>
  <c r="BR267" i="1"/>
  <c r="CC267" i="1" s="1"/>
  <c r="BQ267" i="1"/>
  <c r="CB267" i="1" s="1"/>
  <c r="BY261" i="1"/>
  <c r="BX261" i="1"/>
  <c r="CI261" i="1" s="1"/>
  <c r="BW261" i="1"/>
  <c r="CH261" i="1" s="1"/>
  <c r="BV261" i="1"/>
  <c r="CG261" i="1" s="1"/>
  <c r="BT261" i="1"/>
  <c r="CE261" i="1" s="1"/>
  <c r="BS261" i="1"/>
  <c r="CD261" i="1" s="1"/>
  <c r="BR261" i="1"/>
  <c r="CC261" i="1" s="1"/>
  <c r="BQ261" i="1"/>
  <c r="CB261" i="1" s="1"/>
  <c r="BY255" i="1"/>
  <c r="CJ255" i="1" s="1"/>
  <c r="BX255" i="1"/>
  <c r="CI255" i="1" s="1"/>
  <c r="BW255" i="1"/>
  <c r="CH255" i="1" s="1"/>
  <c r="BV255" i="1"/>
  <c r="CG255" i="1" s="1"/>
  <c r="BT255" i="1"/>
  <c r="CE255" i="1" s="1"/>
  <c r="BS255" i="1"/>
  <c r="CD255" i="1" s="1"/>
  <c r="BR255" i="1"/>
  <c r="CC255" i="1" s="1"/>
  <c r="BQ255" i="1"/>
  <c r="CB255" i="1" s="1"/>
  <c r="BY249" i="1"/>
  <c r="CJ249" i="1" s="1"/>
  <c r="BX249" i="1"/>
  <c r="CI249" i="1" s="1"/>
  <c r="BW249" i="1"/>
  <c r="CH249" i="1" s="1"/>
  <c r="BV249" i="1"/>
  <c r="CG249" i="1" s="1"/>
  <c r="BT249" i="1"/>
  <c r="CE249" i="1" s="1"/>
  <c r="BS249" i="1"/>
  <c r="CD249" i="1" s="1"/>
  <c r="BR249" i="1"/>
  <c r="CC249" i="1" s="1"/>
  <c r="BQ249" i="1"/>
  <c r="CB249" i="1" s="1"/>
  <c r="BY243" i="1"/>
  <c r="BX243" i="1"/>
  <c r="CI243" i="1" s="1"/>
  <c r="BW243" i="1"/>
  <c r="CH243" i="1" s="1"/>
  <c r="BV243" i="1"/>
  <c r="CG243" i="1" s="1"/>
  <c r="BT243" i="1"/>
  <c r="CE243" i="1" s="1"/>
  <c r="BS243" i="1"/>
  <c r="CD243" i="1" s="1"/>
  <c r="BR243" i="1"/>
  <c r="CC243" i="1" s="1"/>
  <c r="BQ243" i="1"/>
  <c r="CB243" i="1" s="1"/>
  <c r="BY237" i="1"/>
  <c r="CJ237" i="1" s="1"/>
  <c r="BX237" i="1"/>
  <c r="CI237" i="1" s="1"/>
  <c r="BW237" i="1"/>
  <c r="CH237" i="1" s="1"/>
  <c r="BV237" i="1"/>
  <c r="CG237" i="1" s="1"/>
  <c r="BT237" i="1"/>
  <c r="CE237" i="1" s="1"/>
  <c r="BS237" i="1"/>
  <c r="CD237" i="1" s="1"/>
  <c r="BR237" i="1"/>
  <c r="CC237" i="1" s="1"/>
  <c r="BQ237" i="1"/>
  <c r="CB237" i="1" s="1"/>
  <c r="BY231" i="1"/>
  <c r="BX231" i="1"/>
  <c r="CI231" i="1" s="1"/>
  <c r="BW231" i="1"/>
  <c r="CH231" i="1" s="1"/>
  <c r="BV231" i="1"/>
  <c r="CG231" i="1" s="1"/>
  <c r="BT231" i="1"/>
  <c r="BS231" i="1"/>
  <c r="CD231" i="1" s="1"/>
  <c r="BR231" i="1"/>
  <c r="CC231" i="1" s="1"/>
  <c r="BQ231" i="1"/>
  <c r="CB231" i="1" s="1"/>
  <c r="BY225" i="1"/>
  <c r="BX225" i="1"/>
  <c r="CI225" i="1" s="1"/>
  <c r="BW225" i="1"/>
  <c r="CH225" i="1" s="1"/>
  <c r="BV225" i="1"/>
  <c r="CG225" i="1" s="1"/>
  <c r="BT225" i="1"/>
  <c r="CE225" i="1" s="1"/>
  <c r="BS225" i="1"/>
  <c r="CD225" i="1" s="1"/>
  <c r="BR225" i="1"/>
  <c r="CC225" i="1" s="1"/>
  <c r="BQ225" i="1"/>
  <c r="CB225" i="1" s="1"/>
  <c r="BY219" i="1"/>
  <c r="CJ219" i="1" s="1"/>
  <c r="BX219" i="1"/>
  <c r="CI219" i="1" s="1"/>
  <c r="BW219" i="1"/>
  <c r="CH219" i="1" s="1"/>
  <c r="BV219" i="1"/>
  <c r="CG219" i="1" s="1"/>
  <c r="BT219" i="1"/>
  <c r="CE219" i="1" s="1"/>
  <c r="BS219" i="1"/>
  <c r="CD219" i="1" s="1"/>
  <c r="BR219" i="1"/>
  <c r="CC219" i="1" s="1"/>
  <c r="BQ219" i="1"/>
  <c r="CB219" i="1" s="1"/>
  <c r="BY213" i="1"/>
  <c r="BX213" i="1"/>
  <c r="CI213" i="1" s="1"/>
  <c r="BW213" i="1"/>
  <c r="CH213" i="1" s="1"/>
  <c r="BV213" i="1"/>
  <c r="CG213" i="1" s="1"/>
  <c r="BT213" i="1"/>
  <c r="CE213" i="1" s="1"/>
  <c r="BS213" i="1"/>
  <c r="CD213" i="1" s="1"/>
  <c r="BR213" i="1"/>
  <c r="CC213" i="1" s="1"/>
  <c r="BQ213" i="1"/>
  <c r="CB213" i="1" s="1"/>
  <c r="BY207" i="1"/>
  <c r="CJ207" i="1" s="1"/>
  <c r="BX207" i="1"/>
  <c r="CI207" i="1" s="1"/>
  <c r="BW207" i="1"/>
  <c r="CH207" i="1" s="1"/>
  <c r="BV207" i="1"/>
  <c r="CG207" i="1" s="1"/>
  <c r="BT207" i="1"/>
  <c r="CE207" i="1" s="1"/>
  <c r="BS207" i="1"/>
  <c r="CD207" i="1" s="1"/>
  <c r="BR207" i="1"/>
  <c r="CC207" i="1" s="1"/>
  <c r="BQ207" i="1"/>
  <c r="CB207" i="1" s="1"/>
  <c r="BY201" i="1"/>
  <c r="CJ201" i="1" s="1"/>
  <c r="BX201" i="1"/>
  <c r="CI201" i="1" s="1"/>
  <c r="BW201" i="1"/>
  <c r="CH201" i="1" s="1"/>
  <c r="BV201" i="1"/>
  <c r="CG201" i="1" s="1"/>
  <c r="BT201" i="1"/>
  <c r="CE201" i="1" s="1"/>
  <c r="BS201" i="1"/>
  <c r="CD201" i="1" s="1"/>
  <c r="BR201" i="1"/>
  <c r="CC201" i="1" s="1"/>
  <c r="BQ201" i="1"/>
  <c r="CB201" i="1" s="1"/>
  <c r="BY195" i="1"/>
  <c r="BX195" i="1"/>
  <c r="CI195" i="1" s="1"/>
  <c r="BW195" i="1"/>
  <c r="CH195" i="1" s="1"/>
  <c r="BV195" i="1"/>
  <c r="CG195" i="1" s="1"/>
  <c r="BT195" i="1"/>
  <c r="CE195" i="1" s="1"/>
  <c r="BS195" i="1"/>
  <c r="CD195" i="1" s="1"/>
  <c r="BR195" i="1"/>
  <c r="CC195" i="1" s="1"/>
  <c r="BQ195" i="1"/>
  <c r="CB195" i="1" s="1"/>
  <c r="BY189" i="1"/>
  <c r="CJ189" i="1" s="1"/>
  <c r="BX189" i="1"/>
  <c r="CI189" i="1" s="1"/>
  <c r="BW189" i="1"/>
  <c r="CH189" i="1" s="1"/>
  <c r="BV189" i="1"/>
  <c r="CG189" i="1" s="1"/>
  <c r="BT189" i="1"/>
  <c r="CE189" i="1" s="1"/>
  <c r="BS189" i="1"/>
  <c r="CD189" i="1" s="1"/>
  <c r="BR189" i="1"/>
  <c r="CC189" i="1" s="1"/>
  <c r="BQ189" i="1"/>
  <c r="CB189" i="1" s="1"/>
  <c r="BY183" i="1"/>
  <c r="BX183" i="1"/>
  <c r="CI183" i="1" s="1"/>
  <c r="BW183" i="1"/>
  <c r="CH183" i="1" s="1"/>
  <c r="BV183" i="1"/>
  <c r="CG183" i="1" s="1"/>
  <c r="BT183" i="1"/>
  <c r="CE183" i="1" s="1"/>
  <c r="BS183" i="1"/>
  <c r="CD183" i="1" s="1"/>
  <c r="BR183" i="1"/>
  <c r="CC183" i="1" s="1"/>
  <c r="BQ183" i="1"/>
  <c r="CB183" i="1" s="1"/>
  <c r="BY177" i="1"/>
  <c r="BX177" i="1"/>
  <c r="CI177" i="1" s="1"/>
  <c r="BW177" i="1"/>
  <c r="CH177" i="1" s="1"/>
  <c r="BV177" i="1"/>
  <c r="CG177" i="1" s="1"/>
  <c r="BT177" i="1"/>
  <c r="CE177" i="1" s="1"/>
  <c r="BS177" i="1"/>
  <c r="CD177" i="1" s="1"/>
  <c r="BR177" i="1"/>
  <c r="CC177" i="1" s="1"/>
  <c r="BQ177" i="1"/>
  <c r="CB177" i="1" s="1"/>
  <c r="BY171" i="1"/>
  <c r="CJ171" i="1" s="1"/>
  <c r="BX171" i="1"/>
  <c r="CI171" i="1" s="1"/>
  <c r="BW171" i="1"/>
  <c r="CH171" i="1" s="1"/>
  <c r="BV171" i="1"/>
  <c r="CG171" i="1" s="1"/>
  <c r="BT171" i="1"/>
  <c r="CE171" i="1" s="1"/>
  <c r="BS171" i="1"/>
  <c r="CD171" i="1" s="1"/>
  <c r="BR171" i="1"/>
  <c r="CC171" i="1" s="1"/>
  <c r="BQ171" i="1"/>
  <c r="CB171" i="1" s="1"/>
  <c r="BY165" i="1"/>
  <c r="BX165" i="1"/>
  <c r="CI165" i="1" s="1"/>
  <c r="BW165" i="1"/>
  <c r="CH165" i="1" s="1"/>
  <c r="BV165" i="1"/>
  <c r="CG165" i="1" s="1"/>
  <c r="BT165" i="1"/>
  <c r="CE165" i="1" s="1"/>
  <c r="BS165" i="1"/>
  <c r="CD165" i="1" s="1"/>
  <c r="BR165" i="1"/>
  <c r="CC165" i="1" s="1"/>
  <c r="BQ165" i="1"/>
  <c r="CB165" i="1" s="1"/>
  <c r="BY159" i="1"/>
  <c r="CJ159" i="1" s="1"/>
  <c r="BX159" i="1"/>
  <c r="CI159" i="1" s="1"/>
  <c r="BW159" i="1"/>
  <c r="CH159" i="1" s="1"/>
  <c r="BV159" i="1"/>
  <c r="CG159" i="1" s="1"/>
  <c r="BT159" i="1"/>
  <c r="CE159" i="1" s="1"/>
  <c r="BS159" i="1"/>
  <c r="CD159" i="1" s="1"/>
  <c r="BR159" i="1"/>
  <c r="CC159" i="1" s="1"/>
  <c r="BQ159" i="1"/>
  <c r="CB159" i="1" s="1"/>
  <c r="BY153" i="1"/>
  <c r="CJ153" i="1" s="1"/>
  <c r="BX153" i="1"/>
  <c r="CI153" i="1" s="1"/>
  <c r="BW153" i="1"/>
  <c r="CH153" i="1" s="1"/>
  <c r="BV153" i="1"/>
  <c r="CG153" i="1" s="1"/>
  <c r="BT153" i="1"/>
  <c r="CE153" i="1" s="1"/>
  <c r="BS153" i="1"/>
  <c r="CD153" i="1" s="1"/>
  <c r="BR153" i="1"/>
  <c r="CC153" i="1" s="1"/>
  <c r="BQ153" i="1"/>
  <c r="CB153" i="1" s="1"/>
  <c r="BY147" i="1"/>
  <c r="BX147" i="1"/>
  <c r="CI147" i="1" s="1"/>
  <c r="BW147" i="1"/>
  <c r="CH147" i="1" s="1"/>
  <c r="BV147" i="1"/>
  <c r="CG147" i="1" s="1"/>
  <c r="BT147" i="1"/>
  <c r="CE147" i="1" s="1"/>
  <c r="BS147" i="1"/>
  <c r="CD147" i="1" s="1"/>
  <c r="BR147" i="1"/>
  <c r="CC147" i="1" s="1"/>
  <c r="BQ147" i="1"/>
  <c r="CB147" i="1" s="1"/>
  <c r="BY141" i="1"/>
  <c r="CJ141" i="1" s="1"/>
  <c r="BX141" i="1"/>
  <c r="CI141" i="1" s="1"/>
  <c r="BW141" i="1"/>
  <c r="CH141" i="1" s="1"/>
  <c r="BV141" i="1"/>
  <c r="CG141" i="1" s="1"/>
  <c r="BT141" i="1"/>
  <c r="CE141" i="1" s="1"/>
  <c r="BS141" i="1"/>
  <c r="CD141" i="1" s="1"/>
  <c r="BR141" i="1"/>
  <c r="CC141" i="1" s="1"/>
  <c r="BQ141" i="1"/>
  <c r="CB141" i="1" s="1"/>
  <c r="BY135" i="1"/>
  <c r="BX135" i="1"/>
  <c r="CI135" i="1" s="1"/>
  <c r="BW135" i="1"/>
  <c r="CH135" i="1" s="1"/>
  <c r="BV135" i="1"/>
  <c r="CG135" i="1" s="1"/>
  <c r="BT135" i="1"/>
  <c r="CE135" i="1" s="1"/>
  <c r="BS135" i="1"/>
  <c r="CD135" i="1" s="1"/>
  <c r="BR135" i="1"/>
  <c r="CC135" i="1" s="1"/>
  <c r="BQ135" i="1"/>
  <c r="CB135" i="1" s="1"/>
  <c r="BY129" i="1"/>
  <c r="BX129" i="1"/>
  <c r="CI129" i="1" s="1"/>
  <c r="BW129" i="1"/>
  <c r="CH129" i="1" s="1"/>
  <c r="BV129" i="1"/>
  <c r="CG129" i="1" s="1"/>
  <c r="BT129" i="1"/>
  <c r="CE129" i="1" s="1"/>
  <c r="BS129" i="1"/>
  <c r="CD129" i="1" s="1"/>
  <c r="BR129" i="1"/>
  <c r="CC129" i="1" s="1"/>
  <c r="BQ129" i="1"/>
  <c r="CB129" i="1" s="1"/>
  <c r="BY123" i="1"/>
  <c r="CJ123" i="1" s="1"/>
  <c r="BX123" i="1"/>
  <c r="CI123" i="1" s="1"/>
  <c r="BW123" i="1"/>
  <c r="CH123" i="1" s="1"/>
  <c r="BV123" i="1"/>
  <c r="CG123" i="1" s="1"/>
  <c r="BT123" i="1"/>
  <c r="CE123" i="1" s="1"/>
  <c r="BS123" i="1"/>
  <c r="CD123" i="1" s="1"/>
  <c r="BR123" i="1"/>
  <c r="CC123" i="1" s="1"/>
  <c r="BQ123" i="1"/>
  <c r="CB123" i="1" s="1"/>
  <c r="BY117" i="1"/>
  <c r="BX117" i="1"/>
  <c r="CI117" i="1" s="1"/>
  <c r="BW117" i="1"/>
  <c r="CH117" i="1" s="1"/>
  <c r="BV117" i="1"/>
  <c r="CG117" i="1" s="1"/>
  <c r="BT117" i="1"/>
  <c r="CE117" i="1" s="1"/>
  <c r="BS117" i="1"/>
  <c r="CD117" i="1" s="1"/>
  <c r="BR117" i="1"/>
  <c r="CC117" i="1" s="1"/>
  <c r="BQ117" i="1"/>
  <c r="CB117" i="1" s="1"/>
  <c r="BY111" i="1"/>
  <c r="CJ111" i="1" s="1"/>
  <c r="BX111" i="1"/>
  <c r="CI111" i="1" s="1"/>
  <c r="BW111" i="1"/>
  <c r="CH111" i="1" s="1"/>
  <c r="BV111" i="1"/>
  <c r="CG111" i="1" s="1"/>
  <c r="BT111" i="1"/>
  <c r="CE111" i="1" s="1"/>
  <c r="BS111" i="1"/>
  <c r="CD111" i="1" s="1"/>
  <c r="BR111" i="1"/>
  <c r="CC111" i="1" s="1"/>
  <c r="BQ111" i="1"/>
  <c r="CB111" i="1" s="1"/>
  <c r="BY105" i="1"/>
  <c r="CJ105" i="1" s="1"/>
  <c r="BX105" i="1"/>
  <c r="CI105" i="1" s="1"/>
  <c r="BW105" i="1"/>
  <c r="CH105" i="1" s="1"/>
  <c r="BV105" i="1"/>
  <c r="CG105" i="1" s="1"/>
  <c r="BT105" i="1"/>
  <c r="CE105" i="1" s="1"/>
  <c r="BS105" i="1"/>
  <c r="CD105" i="1" s="1"/>
  <c r="BR105" i="1"/>
  <c r="CC105" i="1" s="1"/>
  <c r="BQ105" i="1"/>
  <c r="CB105" i="1" s="1"/>
  <c r="BY99" i="1"/>
  <c r="BX99" i="1"/>
  <c r="CI99" i="1" s="1"/>
  <c r="BW99" i="1"/>
  <c r="CH99" i="1" s="1"/>
  <c r="BV99" i="1"/>
  <c r="CG99" i="1" s="1"/>
  <c r="BT99" i="1"/>
  <c r="CE99" i="1" s="1"/>
  <c r="BS99" i="1"/>
  <c r="CD99" i="1" s="1"/>
  <c r="BR99" i="1"/>
  <c r="CC99" i="1" s="1"/>
  <c r="BQ99" i="1"/>
  <c r="CB99" i="1" s="1"/>
  <c r="BY93" i="1"/>
  <c r="CJ93" i="1" s="1"/>
  <c r="BX93" i="1"/>
  <c r="CI93" i="1" s="1"/>
  <c r="BW93" i="1"/>
  <c r="CH93" i="1" s="1"/>
  <c r="BV93" i="1"/>
  <c r="CG93" i="1" s="1"/>
  <c r="BT93" i="1"/>
  <c r="CE93" i="1" s="1"/>
  <c r="BS93" i="1"/>
  <c r="CD93" i="1" s="1"/>
  <c r="BR93" i="1"/>
  <c r="CC93" i="1" s="1"/>
  <c r="BQ93" i="1"/>
  <c r="CB93" i="1" s="1"/>
  <c r="BY87" i="1"/>
  <c r="CJ87" i="1" s="1"/>
  <c r="BX87" i="1"/>
  <c r="CI87" i="1" s="1"/>
  <c r="BW87" i="1"/>
  <c r="CH87" i="1" s="1"/>
  <c r="BV87" i="1"/>
  <c r="CG87" i="1" s="1"/>
  <c r="BT87" i="1"/>
  <c r="CE87" i="1" s="1"/>
  <c r="BS87" i="1"/>
  <c r="CD87" i="1" s="1"/>
  <c r="BR87" i="1"/>
  <c r="CC87" i="1" s="1"/>
  <c r="BQ87" i="1"/>
  <c r="CB87" i="1" s="1"/>
  <c r="BY81" i="1"/>
  <c r="CJ81" i="1" s="1"/>
  <c r="BX81" i="1"/>
  <c r="CI81" i="1" s="1"/>
  <c r="BW81" i="1"/>
  <c r="CH81" i="1" s="1"/>
  <c r="BV81" i="1"/>
  <c r="CG81" i="1" s="1"/>
  <c r="BT81" i="1"/>
  <c r="CE81" i="1" s="1"/>
  <c r="BS81" i="1"/>
  <c r="CD81" i="1" s="1"/>
  <c r="BR81" i="1"/>
  <c r="CC81" i="1" s="1"/>
  <c r="BQ81" i="1"/>
  <c r="CB81" i="1" s="1"/>
  <c r="BY75" i="1"/>
  <c r="CJ75" i="1" s="1"/>
  <c r="BX75" i="1"/>
  <c r="CI75" i="1" s="1"/>
  <c r="BW75" i="1"/>
  <c r="CH75" i="1" s="1"/>
  <c r="BV75" i="1"/>
  <c r="CG75" i="1" s="1"/>
  <c r="BT75" i="1"/>
  <c r="CE75" i="1" s="1"/>
  <c r="BS75" i="1"/>
  <c r="CD75" i="1" s="1"/>
  <c r="BR75" i="1"/>
  <c r="CC75" i="1" s="1"/>
  <c r="BQ75" i="1"/>
  <c r="CB75" i="1" s="1"/>
  <c r="BY69" i="1"/>
  <c r="CJ69" i="1" s="1"/>
  <c r="BX69" i="1"/>
  <c r="CI69" i="1" s="1"/>
  <c r="BW69" i="1"/>
  <c r="CH69" i="1" s="1"/>
  <c r="BV69" i="1"/>
  <c r="CG69" i="1" s="1"/>
  <c r="BT69" i="1"/>
  <c r="CE69" i="1" s="1"/>
  <c r="BS69" i="1"/>
  <c r="CD69" i="1" s="1"/>
  <c r="BR69" i="1"/>
  <c r="CC69" i="1" s="1"/>
  <c r="BQ69" i="1"/>
  <c r="CB69" i="1" s="1"/>
  <c r="BY63" i="1"/>
  <c r="CJ63" i="1" s="1"/>
  <c r="BX63" i="1"/>
  <c r="CI63" i="1" s="1"/>
  <c r="BW63" i="1"/>
  <c r="CH63" i="1" s="1"/>
  <c r="BV63" i="1"/>
  <c r="CG63" i="1" s="1"/>
  <c r="BT63" i="1"/>
  <c r="CE63" i="1" s="1"/>
  <c r="BS63" i="1"/>
  <c r="CD63" i="1" s="1"/>
  <c r="BR63" i="1"/>
  <c r="CC63" i="1" s="1"/>
  <c r="BQ63" i="1"/>
  <c r="CB63" i="1" s="1"/>
  <c r="BY57" i="1"/>
  <c r="CJ57" i="1" s="1"/>
  <c r="BX57" i="1"/>
  <c r="CI57" i="1" s="1"/>
  <c r="BW57" i="1"/>
  <c r="CH57" i="1" s="1"/>
  <c r="BV57" i="1"/>
  <c r="CG57" i="1" s="1"/>
  <c r="BT57" i="1"/>
  <c r="CE57" i="1" s="1"/>
  <c r="BS57" i="1"/>
  <c r="CD57" i="1" s="1"/>
  <c r="BR57" i="1"/>
  <c r="CC57" i="1" s="1"/>
  <c r="BQ57" i="1"/>
  <c r="CB57" i="1" s="1"/>
  <c r="BY45" i="1"/>
  <c r="CJ45" i="1" s="1"/>
  <c r="BX45" i="1"/>
  <c r="CI45" i="1" s="1"/>
  <c r="BW45" i="1"/>
  <c r="CH45" i="1" s="1"/>
  <c r="BV45" i="1"/>
  <c r="CG45" i="1" s="1"/>
  <c r="BT45" i="1"/>
  <c r="CE45" i="1" s="1"/>
  <c r="BS45" i="1"/>
  <c r="CD45" i="1" s="1"/>
  <c r="BR45" i="1"/>
  <c r="CC45" i="1" s="1"/>
  <c r="BQ45" i="1"/>
  <c r="CB45" i="1" s="1"/>
  <c r="BY39" i="1"/>
  <c r="CJ39" i="1" s="1"/>
  <c r="BX39" i="1"/>
  <c r="CI39" i="1" s="1"/>
  <c r="BW39" i="1"/>
  <c r="CH39" i="1" s="1"/>
  <c r="BV39" i="1"/>
  <c r="CG39" i="1" s="1"/>
  <c r="BT39" i="1"/>
  <c r="CE39" i="1" s="1"/>
  <c r="BS39" i="1"/>
  <c r="CD39" i="1" s="1"/>
  <c r="BR39" i="1"/>
  <c r="CC39" i="1" s="1"/>
  <c r="BQ39" i="1"/>
  <c r="CB39" i="1" s="1"/>
  <c r="BY33" i="1"/>
  <c r="CJ33" i="1" s="1"/>
  <c r="BX33" i="1"/>
  <c r="CI33" i="1" s="1"/>
  <c r="BW33" i="1"/>
  <c r="CH33" i="1" s="1"/>
  <c r="BV33" i="1"/>
  <c r="CG33" i="1" s="1"/>
  <c r="BT33" i="1"/>
  <c r="CE33" i="1" s="1"/>
  <c r="BS33" i="1"/>
  <c r="CD33" i="1" s="1"/>
  <c r="BR33" i="1"/>
  <c r="CC33" i="1" s="1"/>
  <c r="BQ33" i="1"/>
  <c r="CB33" i="1" s="1"/>
  <c r="BY27" i="1"/>
  <c r="CJ27" i="1" s="1"/>
  <c r="BX27" i="1"/>
  <c r="CI27" i="1" s="1"/>
  <c r="BW27" i="1"/>
  <c r="CH27" i="1" s="1"/>
  <c r="BV27" i="1"/>
  <c r="CG27" i="1" s="1"/>
  <c r="BT27" i="1"/>
  <c r="CE27" i="1" s="1"/>
  <c r="BS27" i="1"/>
  <c r="CD27" i="1" s="1"/>
  <c r="BR27" i="1"/>
  <c r="CC27" i="1" s="1"/>
  <c r="BQ27" i="1"/>
  <c r="CB27" i="1" s="1"/>
  <c r="BY21" i="1"/>
  <c r="CJ21" i="1" s="1"/>
  <c r="BX21" i="1"/>
  <c r="CI21" i="1" s="1"/>
  <c r="BW21" i="1"/>
  <c r="CH21" i="1" s="1"/>
  <c r="BV21" i="1"/>
  <c r="CG21" i="1" s="1"/>
  <c r="BT21" i="1"/>
  <c r="CE21" i="1" s="1"/>
  <c r="BS21" i="1"/>
  <c r="CD21" i="1" s="1"/>
  <c r="BR21" i="1"/>
  <c r="CC21" i="1" s="1"/>
  <c r="BQ21" i="1"/>
  <c r="CB21" i="1" s="1"/>
  <c r="BY15" i="1"/>
  <c r="CJ15" i="1" s="1"/>
  <c r="BX15" i="1"/>
  <c r="CI15" i="1" s="1"/>
  <c r="BW15" i="1"/>
  <c r="CH15" i="1" s="1"/>
  <c r="BV15" i="1"/>
  <c r="CG15" i="1" s="1"/>
  <c r="BT15" i="1"/>
  <c r="CE15" i="1" s="1"/>
  <c r="BS15" i="1"/>
  <c r="CD15" i="1" s="1"/>
  <c r="BR15" i="1"/>
  <c r="CC15" i="1" s="1"/>
  <c r="BQ15" i="1"/>
  <c r="CB15" i="1" s="1"/>
  <c r="BY9" i="1"/>
  <c r="CJ9" i="1" s="1"/>
  <c r="BX9" i="1"/>
  <c r="CI9" i="1" s="1"/>
  <c r="BW9" i="1"/>
  <c r="CH9" i="1" s="1"/>
  <c r="BV9" i="1"/>
  <c r="CG9" i="1" s="1"/>
  <c r="BT9" i="1"/>
  <c r="CE9" i="1" s="1"/>
  <c r="BS9" i="1"/>
  <c r="CD9" i="1" s="1"/>
  <c r="BR9" i="1"/>
  <c r="CC9" i="1" s="1"/>
  <c r="BQ9" i="1"/>
  <c r="CB9" i="1" s="1"/>
  <c r="BY3" i="1"/>
  <c r="CJ3" i="1" s="1"/>
  <c r="BX3" i="1"/>
  <c r="CI3" i="1" s="1"/>
  <c r="BW3" i="1"/>
  <c r="CH3" i="1" s="1"/>
  <c r="BV3" i="1"/>
  <c r="CG3" i="1" s="1"/>
  <c r="BT3" i="1"/>
  <c r="CE3" i="1" s="1"/>
  <c r="BS3" i="1"/>
  <c r="CD3" i="1" s="1"/>
  <c r="BR3" i="1"/>
  <c r="CC3" i="1" s="1"/>
  <c r="BQ3" i="1"/>
  <c r="CB3" i="1" s="1"/>
  <c r="CE231" i="1" l="1"/>
  <c r="BT309" i="1"/>
  <c r="C332" i="1"/>
  <c r="D332" i="1"/>
  <c r="C334" i="1"/>
  <c r="E334" i="1"/>
  <c r="E335" i="1" s="1"/>
  <c r="C338" i="1"/>
  <c r="D338" i="1"/>
  <c r="D346" i="1"/>
  <c r="D347" i="1" s="1"/>
  <c r="E346" i="1"/>
  <c r="E347" i="1" s="1"/>
  <c r="C346" i="1"/>
  <c r="C340" i="1"/>
  <c r="D340" i="1"/>
  <c r="D344" i="1"/>
  <c r="D345" i="1" s="1"/>
  <c r="C344" i="1"/>
  <c r="C345" i="1" s="1"/>
  <c r="Y343" i="1"/>
  <c r="X346" i="1"/>
  <c r="X347" i="1" s="1"/>
  <c r="X344" i="1"/>
  <c r="X345" i="1" s="1"/>
  <c r="D334" i="1"/>
  <c r="E332" i="1"/>
  <c r="E333" i="1" s="1"/>
  <c r="F331" i="1"/>
  <c r="W340" i="1"/>
  <c r="X340" i="1"/>
  <c r="X338" i="1"/>
  <c r="Y337" i="1"/>
  <c r="E344" i="1"/>
  <c r="E345" i="1" s="1"/>
  <c r="H338" i="1"/>
  <c r="H339" i="1" s="1"/>
  <c r="N338" i="1"/>
  <c r="S338" i="1"/>
  <c r="J340" i="1"/>
  <c r="P340" i="1"/>
  <c r="J338" i="1"/>
  <c r="O338" i="1"/>
  <c r="T338" i="1"/>
  <c r="F340" i="1"/>
  <c r="K340" i="1"/>
  <c r="R340" i="1"/>
  <c r="F338" i="1"/>
  <c r="K338" i="1"/>
  <c r="P338" i="1"/>
  <c r="V338" i="1"/>
  <c r="G340" i="1"/>
  <c r="L340" i="1"/>
  <c r="T340" i="1"/>
  <c r="G338" i="1"/>
  <c r="L338" i="1"/>
  <c r="R338" i="1"/>
  <c r="W338" i="1"/>
  <c r="H340" i="1"/>
  <c r="H341" i="1" s="1"/>
  <c r="N340" i="1"/>
  <c r="V340" i="1"/>
  <c r="E338" i="1"/>
  <c r="E339" i="1" s="1"/>
  <c r="I338" i="1"/>
  <c r="M338" i="1"/>
  <c r="Q338" i="1"/>
  <c r="U338" i="1"/>
  <c r="E340" i="1"/>
  <c r="E341" i="1" s="1"/>
  <c r="I340" i="1"/>
  <c r="M340" i="1"/>
  <c r="Q340" i="1"/>
  <c r="U340" i="1"/>
  <c r="O340" i="1"/>
  <c r="S340" i="1"/>
  <c r="D321" i="1"/>
  <c r="E321" i="1" s="1"/>
  <c r="F321" i="1" s="1"/>
  <c r="G321" i="1" s="1"/>
  <c r="H321" i="1" s="1"/>
  <c r="I321" i="1" s="1"/>
  <c r="J321" i="1" s="1"/>
  <c r="K321" i="1" s="1"/>
  <c r="L321" i="1" s="1"/>
  <c r="M321" i="1" s="1"/>
  <c r="N321" i="1" s="1"/>
  <c r="O321" i="1" s="1"/>
  <c r="P321" i="1" s="1"/>
  <c r="Q321" i="1" s="1"/>
  <c r="R321" i="1" s="1"/>
  <c r="S321" i="1" s="1"/>
  <c r="T321" i="1" s="1"/>
  <c r="U321" i="1" s="1"/>
  <c r="V321" i="1" s="1"/>
  <c r="W321" i="1" s="1"/>
  <c r="X321" i="1" s="1"/>
  <c r="Y321" i="1" s="1"/>
  <c r="Z321" i="1" s="1"/>
  <c r="AA321" i="1" s="1"/>
  <c r="AB321" i="1" s="1"/>
  <c r="AC321" i="1" s="1"/>
  <c r="AD321" i="1" s="1"/>
  <c r="AE321" i="1" s="1"/>
  <c r="AF321" i="1" s="1"/>
  <c r="AG321" i="1" s="1"/>
  <c r="AH321" i="1" s="1"/>
  <c r="AI321" i="1" s="1"/>
  <c r="AJ321" i="1" s="1"/>
  <c r="AK321" i="1" s="1"/>
  <c r="AL321" i="1" s="1"/>
  <c r="AM321" i="1" s="1"/>
  <c r="AN321" i="1" s="1"/>
  <c r="AO321" i="1" s="1"/>
  <c r="AP321" i="1" s="1"/>
  <c r="AQ321" i="1" s="1"/>
  <c r="AR321" i="1" s="1"/>
  <c r="AS321" i="1" s="1"/>
  <c r="AT321" i="1" s="1"/>
  <c r="AU321" i="1" s="1"/>
  <c r="AV321" i="1" s="1"/>
  <c r="AW321" i="1" s="1"/>
  <c r="AX321" i="1" s="1"/>
  <c r="AY321" i="1" s="1"/>
  <c r="AZ321" i="1" s="1"/>
  <c r="BA321" i="1" s="1"/>
  <c r="BB321" i="1" s="1"/>
  <c r="BC321" i="1" s="1"/>
  <c r="BD321" i="1" s="1"/>
  <c r="BE321" i="1" s="1"/>
  <c r="BF321" i="1" s="1"/>
  <c r="BG321" i="1" s="1"/>
  <c r="BH321" i="1" s="1"/>
  <c r="BI321" i="1" s="1"/>
  <c r="BJ321" i="1" s="1"/>
  <c r="BK321" i="1" s="1"/>
  <c r="BL321" i="1" s="1"/>
  <c r="BM321" i="1" s="1"/>
  <c r="BN321" i="1" s="1"/>
  <c r="BO321" i="1" s="1"/>
  <c r="BP321" i="1" s="1"/>
  <c r="BQ321" i="1" s="1"/>
  <c r="BR321" i="1" s="1"/>
  <c r="BS321" i="1" s="1"/>
  <c r="BT321" i="1" s="1"/>
  <c r="BU321" i="1" s="1"/>
  <c r="BV321" i="1" s="1"/>
  <c r="BW321" i="1" s="1"/>
  <c r="BX321" i="1" s="1"/>
  <c r="BY321" i="1" s="1"/>
  <c r="BZ321" i="1" s="1"/>
  <c r="D313" i="1"/>
  <c r="E313" i="1" s="1"/>
  <c r="F313" i="1" s="1"/>
  <c r="G313" i="1" s="1"/>
  <c r="H313" i="1" s="1"/>
  <c r="I313" i="1" s="1"/>
  <c r="J313" i="1" s="1"/>
  <c r="K313" i="1" s="1"/>
  <c r="L313" i="1" s="1"/>
  <c r="M313" i="1" s="1"/>
  <c r="N313" i="1" s="1"/>
  <c r="O313" i="1" s="1"/>
  <c r="P313" i="1" s="1"/>
  <c r="Q313" i="1" s="1"/>
  <c r="R313" i="1" s="1"/>
  <c r="S313" i="1" s="1"/>
  <c r="T313" i="1" s="1"/>
  <c r="U313" i="1" s="1"/>
  <c r="V313" i="1" s="1"/>
  <c r="W313" i="1" s="1"/>
  <c r="X313" i="1" s="1"/>
  <c r="Y313" i="1" s="1"/>
  <c r="Z313" i="1" s="1"/>
  <c r="AA313" i="1" s="1"/>
  <c r="AB313" i="1" s="1"/>
  <c r="AC313" i="1" s="1"/>
  <c r="AD313" i="1" s="1"/>
  <c r="AE313" i="1" s="1"/>
  <c r="AF313" i="1" s="1"/>
  <c r="AG313" i="1" s="1"/>
  <c r="AH313" i="1" s="1"/>
  <c r="AI313" i="1" s="1"/>
  <c r="AJ313" i="1" s="1"/>
  <c r="AK313" i="1" s="1"/>
  <c r="AL313" i="1" s="1"/>
  <c r="AM313" i="1" s="1"/>
  <c r="AN313" i="1" s="1"/>
  <c r="AO313" i="1" s="1"/>
  <c r="AP313" i="1" s="1"/>
  <c r="AQ313" i="1" s="1"/>
  <c r="AR313" i="1" s="1"/>
  <c r="AS313" i="1" s="1"/>
  <c r="AT313" i="1" s="1"/>
  <c r="AU313" i="1" s="1"/>
  <c r="AV313" i="1" s="1"/>
  <c r="AW313" i="1" s="1"/>
  <c r="AX313" i="1" s="1"/>
  <c r="AY313" i="1" s="1"/>
  <c r="AZ313" i="1" s="1"/>
  <c r="BA313" i="1" s="1"/>
  <c r="BB313" i="1" s="1"/>
  <c r="BC313" i="1" s="1"/>
  <c r="BD313" i="1" s="1"/>
  <c r="BE313" i="1" s="1"/>
  <c r="BF313" i="1" s="1"/>
  <c r="BG313" i="1" s="1"/>
  <c r="BH313" i="1" s="1"/>
  <c r="BI313" i="1" s="1"/>
  <c r="BJ313" i="1" s="1"/>
  <c r="BK313" i="1" s="1"/>
  <c r="BL313" i="1" s="1"/>
  <c r="BM313" i="1" s="1"/>
  <c r="BN313" i="1" s="1"/>
  <c r="BO313" i="1" s="1"/>
  <c r="BP313" i="1" s="1"/>
  <c r="BQ313" i="1" s="1"/>
  <c r="BR313" i="1" s="1"/>
  <c r="BS313" i="1" s="1"/>
  <c r="BT313" i="1" s="1"/>
  <c r="BU313" i="1" s="1"/>
  <c r="BV313" i="1" s="1"/>
  <c r="BW313" i="1" s="1"/>
  <c r="BX313" i="1" s="1"/>
  <c r="BY313" i="1" s="1"/>
  <c r="BZ313" i="1" s="1"/>
  <c r="AS308" i="1"/>
  <c r="AU308" i="1" s="1"/>
  <c r="AR308" i="1"/>
  <c r="AT308" i="1" s="1"/>
  <c r="AS307" i="1"/>
  <c r="AU307" i="1" s="1"/>
  <c r="AR307" i="1"/>
  <c r="AT307" i="1" s="1"/>
  <c r="AS306" i="1"/>
  <c r="AU306" i="1" s="1"/>
  <c r="AR306" i="1"/>
  <c r="AT306" i="1" s="1"/>
  <c r="AS305" i="1"/>
  <c r="AU305" i="1" s="1"/>
  <c r="AR305" i="1"/>
  <c r="AT305" i="1" s="1"/>
  <c r="AS304" i="1"/>
  <c r="AU304" i="1" s="1"/>
  <c r="AR304" i="1"/>
  <c r="AT304" i="1" s="1"/>
  <c r="AS303" i="1"/>
  <c r="AR303" i="1"/>
  <c r="AT303" i="1" s="1"/>
  <c r="AS302" i="1"/>
  <c r="AU302" i="1" s="1"/>
  <c r="AR302" i="1"/>
  <c r="AT302" i="1" s="1"/>
  <c r="AS301" i="1"/>
  <c r="AU301" i="1" s="1"/>
  <c r="AR301" i="1"/>
  <c r="AT301" i="1" s="1"/>
  <c r="AS300" i="1"/>
  <c r="AU300" i="1" s="1"/>
  <c r="AR300" i="1"/>
  <c r="AT300" i="1" s="1"/>
  <c r="AS299" i="1"/>
  <c r="AU299" i="1" s="1"/>
  <c r="AR299" i="1"/>
  <c r="AT299" i="1" s="1"/>
  <c r="AS298" i="1"/>
  <c r="AU298" i="1" s="1"/>
  <c r="AR298" i="1"/>
  <c r="AT298" i="1" s="1"/>
  <c r="AS297" i="1"/>
  <c r="AU297" i="1" s="1"/>
  <c r="AR297" i="1"/>
  <c r="AT297" i="1" s="1"/>
  <c r="AS296" i="1"/>
  <c r="AU296" i="1" s="1"/>
  <c r="AR296" i="1"/>
  <c r="AT296" i="1" s="1"/>
  <c r="AS295" i="1"/>
  <c r="AU295" i="1" s="1"/>
  <c r="AR295" i="1"/>
  <c r="AT295" i="1" s="1"/>
  <c r="AS294" i="1"/>
  <c r="AU294" i="1" s="1"/>
  <c r="AR294" i="1"/>
  <c r="AT294" i="1" s="1"/>
  <c r="AS293" i="1"/>
  <c r="AU293" i="1" s="1"/>
  <c r="AR293" i="1"/>
  <c r="AT293" i="1" s="1"/>
  <c r="AS292" i="1"/>
  <c r="AU292" i="1" s="1"/>
  <c r="AR292" i="1"/>
  <c r="AT292" i="1" s="1"/>
  <c r="AS291" i="1"/>
  <c r="AU291" i="1" s="1"/>
  <c r="AR291" i="1"/>
  <c r="AT291" i="1" s="1"/>
  <c r="AS290" i="1"/>
  <c r="AU290" i="1" s="1"/>
  <c r="AR290" i="1"/>
  <c r="AT290" i="1" s="1"/>
  <c r="AS289" i="1"/>
  <c r="AU289" i="1" s="1"/>
  <c r="AR289" i="1"/>
  <c r="AT289" i="1" s="1"/>
  <c r="AS288" i="1"/>
  <c r="AU288" i="1" s="1"/>
  <c r="AR288" i="1"/>
  <c r="AT288" i="1" s="1"/>
  <c r="AS287" i="1"/>
  <c r="AU287" i="1" s="1"/>
  <c r="AR287" i="1"/>
  <c r="AT287" i="1" s="1"/>
  <c r="AS286" i="1"/>
  <c r="AR286" i="1"/>
  <c r="AT286" i="1" s="1"/>
  <c r="AS285" i="1"/>
  <c r="AU285" i="1" s="1"/>
  <c r="AR285" i="1"/>
  <c r="AT285" i="1" s="1"/>
  <c r="AS284" i="1"/>
  <c r="AU284" i="1" s="1"/>
  <c r="AR284" i="1"/>
  <c r="AT284" i="1" s="1"/>
  <c r="AS283" i="1"/>
  <c r="AU283" i="1" s="1"/>
  <c r="AR283" i="1"/>
  <c r="AT283" i="1" s="1"/>
  <c r="AS282" i="1"/>
  <c r="AU282" i="1" s="1"/>
  <c r="AR282" i="1"/>
  <c r="AT282" i="1" s="1"/>
  <c r="AS281" i="1"/>
  <c r="AU281" i="1" s="1"/>
  <c r="AR281" i="1"/>
  <c r="AT281" i="1" s="1"/>
  <c r="AS280" i="1"/>
  <c r="AU280" i="1" s="1"/>
  <c r="AR280" i="1"/>
  <c r="AT280" i="1" s="1"/>
  <c r="AS279" i="1"/>
  <c r="AU279" i="1" s="1"/>
  <c r="AR279" i="1"/>
  <c r="AT279" i="1" s="1"/>
  <c r="AS278" i="1"/>
  <c r="AU278" i="1" s="1"/>
  <c r="AR278" i="1"/>
  <c r="AT278" i="1" s="1"/>
  <c r="AS277" i="1"/>
  <c r="AU277" i="1" s="1"/>
  <c r="AV277" i="1" s="1"/>
  <c r="AR277" i="1"/>
  <c r="AS276" i="1"/>
  <c r="AR276" i="1"/>
  <c r="AT276" i="1" s="1"/>
  <c r="AS275" i="1"/>
  <c r="AU275" i="1" s="1"/>
  <c r="AR275" i="1"/>
  <c r="AT275" i="1" s="1"/>
  <c r="AS274" i="1"/>
  <c r="AU274" i="1" s="1"/>
  <c r="AR274" i="1"/>
  <c r="AT274" i="1" s="1"/>
  <c r="AS273" i="1"/>
  <c r="AU273" i="1" s="1"/>
  <c r="AR273" i="1"/>
  <c r="AT273" i="1" s="1"/>
  <c r="AS272" i="1"/>
  <c r="AU272" i="1" s="1"/>
  <c r="AR272" i="1"/>
  <c r="AT272" i="1" s="1"/>
  <c r="AS271" i="1"/>
  <c r="AU271" i="1" s="1"/>
  <c r="AR271" i="1"/>
  <c r="AT271" i="1" s="1"/>
  <c r="AS270" i="1"/>
  <c r="AU270" i="1" s="1"/>
  <c r="AR270" i="1"/>
  <c r="AT270" i="1" s="1"/>
  <c r="AS269" i="1"/>
  <c r="AU269" i="1" s="1"/>
  <c r="AR269" i="1"/>
  <c r="AT269" i="1" s="1"/>
  <c r="AS268" i="1"/>
  <c r="AU268" i="1" s="1"/>
  <c r="AR268" i="1"/>
  <c r="AT268" i="1" s="1"/>
  <c r="AS267" i="1"/>
  <c r="AU267" i="1" s="1"/>
  <c r="AR267" i="1"/>
  <c r="AT267" i="1" s="1"/>
  <c r="AS266" i="1"/>
  <c r="AU266" i="1" s="1"/>
  <c r="AR266" i="1"/>
  <c r="AT266" i="1" s="1"/>
  <c r="AS265" i="1"/>
  <c r="AU265" i="1" s="1"/>
  <c r="AR265" i="1"/>
  <c r="AT265" i="1" s="1"/>
  <c r="AS264" i="1"/>
  <c r="AU264" i="1" s="1"/>
  <c r="AR264" i="1"/>
  <c r="AT264" i="1" s="1"/>
  <c r="AS263" i="1"/>
  <c r="AU263" i="1" s="1"/>
  <c r="AR263" i="1"/>
  <c r="AT263" i="1" s="1"/>
  <c r="AS262" i="1"/>
  <c r="AU262" i="1" s="1"/>
  <c r="AR262" i="1"/>
  <c r="AT262" i="1" s="1"/>
  <c r="AS261" i="1"/>
  <c r="AU261" i="1" s="1"/>
  <c r="AR261" i="1"/>
  <c r="AT261" i="1" s="1"/>
  <c r="AS260" i="1"/>
  <c r="AU260" i="1" s="1"/>
  <c r="AR260" i="1"/>
  <c r="AT260" i="1" s="1"/>
  <c r="AS259" i="1"/>
  <c r="AU259" i="1" s="1"/>
  <c r="AR259" i="1"/>
  <c r="AT259" i="1" s="1"/>
  <c r="AS258" i="1"/>
  <c r="AU258" i="1" s="1"/>
  <c r="AR258" i="1"/>
  <c r="AT258" i="1" s="1"/>
  <c r="AS257" i="1"/>
  <c r="AU257" i="1" s="1"/>
  <c r="AR257" i="1"/>
  <c r="AT257" i="1" s="1"/>
  <c r="AS256" i="1"/>
  <c r="AU256" i="1" s="1"/>
  <c r="AR256" i="1"/>
  <c r="AT256" i="1" s="1"/>
  <c r="AS255" i="1"/>
  <c r="AU255" i="1" s="1"/>
  <c r="AR255" i="1"/>
  <c r="AT255" i="1" s="1"/>
  <c r="AS254" i="1"/>
  <c r="AR254" i="1"/>
  <c r="AT254" i="1" s="1"/>
  <c r="AS253" i="1"/>
  <c r="AU253" i="1" s="1"/>
  <c r="AR253" i="1"/>
  <c r="AT253" i="1" s="1"/>
  <c r="AS252" i="1"/>
  <c r="AU252" i="1" s="1"/>
  <c r="AR252" i="1"/>
  <c r="AT252" i="1" s="1"/>
  <c r="AS251" i="1"/>
  <c r="AU251" i="1" s="1"/>
  <c r="AR251" i="1"/>
  <c r="AT251" i="1" s="1"/>
  <c r="AS250" i="1"/>
  <c r="AU250" i="1" s="1"/>
  <c r="AR250" i="1"/>
  <c r="AT250" i="1" s="1"/>
  <c r="AS249" i="1"/>
  <c r="AU249" i="1" s="1"/>
  <c r="AR249" i="1"/>
  <c r="AT249" i="1" s="1"/>
  <c r="AS248" i="1"/>
  <c r="AU248" i="1" s="1"/>
  <c r="AR248" i="1"/>
  <c r="AT248" i="1" s="1"/>
  <c r="AS247" i="1"/>
  <c r="AU247" i="1" s="1"/>
  <c r="AR247" i="1"/>
  <c r="AT247" i="1" s="1"/>
  <c r="AS246" i="1"/>
  <c r="AU246" i="1" s="1"/>
  <c r="AR246" i="1"/>
  <c r="AT246" i="1" s="1"/>
  <c r="AS245" i="1"/>
  <c r="AU245" i="1" s="1"/>
  <c r="AR245" i="1"/>
  <c r="AT245" i="1" s="1"/>
  <c r="AS244" i="1"/>
  <c r="AU244" i="1" s="1"/>
  <c r="AR244" i="1"/>
  <c r="AT244" i="1" s="1"/>
  <c r="AS243" i="1"/>
  <c r="AU243" i="1" s="1"/>
  <c r="AR243" i="1"/>
  <c r="AT243" i="1" s="1"/>
  <c r="AS242" i="1"/>
  <c r="AU242" i="1" s="1"/>
  <c r="AR242" i="1"/>
  <c r="AT242" i="1" s="1"/>
  <c r="AS241" i="1"/>
  <c r="AU241" i="1" s="1"/>
  <c r="AR241" i="1"/>
  <c r="AT241" i="1" s="1"/>
  <c r="AS240" i="1"/>
  <c r="AU240" i="1" s="1"/>
  <c r="AV240" i="1" s="1"/>
  <c r="AR240" i="1"/>
  <c r="AS239" i="1"/>
  <c r="AU239" i="1" s="1"/>
  <c r="AR239" i="1"/>
  <c r="AT239" i="1" s="1"/>
  <c r="AS238" i="1"/>
  <c r="AU238" i="1" s="1"/>
  <c r="AR238" i="1"/>
  <c r="AT238" i="1" s="1"/>
  <c r="AS237" i="1"/>
  <c r="AU237" i="1" s="1"/>
  <c r="AR237" i="1"/>
  <c r="AT237" i="1" s="1"/>
  <c r="AS236" i="1"/>
  <c r="AU236" i="1" s="1"/>
  <c r="AR236" i="1"/>
  <c r="AT236" i="1" s="1"/>
  <c r="AS235" i="1"/>
  <c r="AU235" i="1" s="1"/>
  <c r="AR235" i="1"/>
  <c r="AT235" i="1" s="1"/>
  <c r="AS234" i="1"/>
  <c r="AU234" i="1" s="1"/>
  <c r="AR234" i="1"/>
  <c r="AT234" i="1" s="1"/>
  <c r="AS233" i="1"/>
  <c r="AU233" i="1" s="1"/>
  <c r="AR233" i="1"/>
  <c r="AT233" i="1" s="1"/>
  <c r="AS232" i="1"/>
  <c r="AU232" i="1" s="1"/>
  <c r="AV232" i="1" s="1"/>
  <c r="AR232" i="1"/>
  <c r="AS231" i="1"/>
  <c r="AU231" i="1" s="1"/>
  <c r="AR231" i="1"/>
  <c r="AT231" i="1" s="1"/>
  <c r="AS230" i="1"/>
  <c r="AU230" i="1" s="1"/>
  <c r="AR230" i="1"/>
  <c r="AT230" i="1" s="1"/>
  <c r="AS229" i="1"/>
  <c r="AU229" i="1" s="1"/>
  <c r="AR229" i="1"/>
  <c r="AT229" i="1" s="1"/>
  <c r="AS228" i="1"/>
  <c r="AU228" i="1" s="1"/>
  <c r="AR228" i="1"/>
  <c r="AT228" i="1" s="1"/>
  <c r="AS227" i="1"/>
  <c r="AU227" i="1" s="1"/>
  <c r="AR227" i="1"/>
  <c r="AT227" i="1" s="1"/>
  <c r="AS226" i="1"/>
  <c r="AU226" i="1" s="1"/>
  <c r="AR226" i="1"/>
  <c r="AT226" i="1" s="1"/>
  <c r="AS225" i="1"/>
  <c r="AU225" i="1" s="1"/>
  <c r="AR225" i="1"/>
  <c r="AT225" i="1" s="1"/>
  <c r="AS224" i="1"/>
  <c r="AU224" i="1" s="1"/>
  <c r="AR224" i="1"/>
  <c r="AT224" i="1" s="1"/>
  <c r="AS223" i="1"/>
  <c r="AU223" i="1" s="1"/>
  <c r="AV223" i="1" s="1"/>
  <c r="AR223" i="1"/>
  <c r="AS222" i="1"/>
  <c r="AU222" i="1" s="1"/>
  <c r="AR222" i="1"/>
  <c r="AT222" i="1" s="1"/>
  <c r="AS221" i="1"/>
  <c r="AU221" i="1" s="1"/>
  <c r="AR221" i="1"/>
  <c r="AT221" i="1" s="1"/>
  <c r="AS220" i="1"/>
  <c r="AU220" i="1" s="1"/>
  <c r="AR220" i="1"/>
  <c r="AT220" i="1" s="1"/>
  <c r="AS219" i="1"/>
  <c r="AU219" i="1" s="1"/>
  <c r="AR219" i="1"/>
  <c r="AT219" i="1" s="1"/>
  <c r="AS218" i="1"/>
  <c r="AU218" i="1" s="1"/>
  <c r="AR218" i="1"/>
  <c r="AT218" i="1" s="1"/>
  <c r="AS217" i="1"/>
  <c r="AU217" i="1" s="1"/>
  <c r="AR217" i="1"/>
  <c r="AT217" i="1" s="1"/>
  <c r="AS216" i="1"/>
  <c r="AU216" i="1" s="1"/>
  <c r="AR216" i="1"/>
  <c r="AT216" i="1" s="1"/>
  <c r="AS215" i="1"/>
  <c r="AU215" i="1" s="1"/>
  <c r="AR215" i="1"/>
  <c r="AT215" i="1" s="1"/>
  <c r="AS214" i="1"/>
  <c r="AU214" i="1" s="1"/>
  <c r="AR214" i="1"/>
  <c r="AT214" i="1" s="1"/>
  <c r="AS213" i="1"/>
  <c r="AU213" i="1" s="1"/>
  <c r="AR213" i="1"/>
  <c r="AT213" i="1" s="1"/>
  <c r="AS212" i="1"/>
  <c r="AU212" i="1" s="1"/>
  <c r="AR212" i="1"/>
  <c r="AT212" i="1" s="1"/>
  <c r="AS211" i="1"/>
  <c r="AU211" i="1" s="1"/>
  <c r="AR211" i="1"/>
  <c r="AT211" i="1" s="1"/>
  <c r="AS210" i="1"/>
  <c r="AU210" i="1" s="1"/>
  <c r="AR210" i="1"/>
  <c r="AT210" i="1" s="1"/>
  <c r="AS209" i="1"/>
  <c r="AU209" i="1" s="1"/>
  <c r="AR209" i="1"/>
  <c r="AT209" i="1" s="1"/>
  <c r="AS208" i="1"/>
  <c r="AU208" i="1" s="1"/>
  <c r="AR208" i="1"/>
  <c r="AT208" i="1" s="1"/>
  <c r="AS207" i="1"/>
  <c r="AU207" i="1" s="1"/>
  <c r="AR207" i="1"/>
  <c r="AT207" i="1" s="1"/>
  <c r="AS206" i="1"/>
  <c r="AU206" i="1" s="1"/>
  <c r="AR206" i="1"/>
  <c r="AT206" i="1" s="1"/>
  <c r="AS205" i="1"/>
  <c r="AU205" i="1" s="1"/>
  <c r="AR205" i="1"/>
  <c r="AT205" i="1" s="1"/>
  <c r="AS204" i="1"/>
  <c r="AU204" i="1" s="1"/>
  <c r="AR204" i="1"/>
  <c r="AT204" i="1" s="1"/>
  <c r="AS203" i="1"/>
  <c r="AU203" i="1" s="1"/>
  <c r="AR203" i="1"/>
  <c r="AT203" i="1" s="1"/>
  <c r="AS202" i="1"/>
  <c r="AU202" i="1" s="1"/>
  <c r="AR202" i="1"/>
  <c r="AT202" i="1" s="1"/>
  <c r="AS201" i="1"/>
  <c r="AU201" i="1" s="1"/>
  <c r="AR201" i="1"/>
  <c r="AT201" i="1" s="1"/>
  <c r="AS200" i="1"/>
  <c r="AU200" i="1" s="1"/>
  <c r="AR200" i="1"/>
  <c r="AT200" i="1" s="1"/>
  <c r="AS199" i="1"/>
  <c r="AU199" i="1" s="1"/>
  <c r="AR199" i="1"/>
  <c r="AT199" i="1" s="1"/>
  <c r="AS198" i="1"/>
  <c r="AU198" i="1" s="1"/>
  <c r="AR198" i="1"/>
  <c r="AT198" i="1" s="1"/>
  <c r="AS197" i="1"/>
  <c r="AU197" i="1" s="1"/>
  <c r="AR197" i="1"/>
  <c r="AT197" i="1" s="1"/>
  <c r="AS196" i="1"/>
  <c r="AU196" i="1" s="1"/>
  <c r="AR196" i="1"/>
  <c r="AT196" i="1" s="1"/>
  <c r="AS195" i="1"/>
  <c r="AU195" i="1" s="1"/>
  <c r="AR195" i="1"/>
  <c r="AT195" i="1" s="1"/>
  <c r="AS194" i="1"/>
  <c r="AU194" i="1" s="1"/>
  <c r="AR194" i="1"/>
  <c r="AT194" i="1" s="1"/>
  <c r="AS193" i="1"/>
  <c r="AU193" i="1" s="1"/>
  <c r="AR193" i="1"/>
  <c r="AT193" i="1" s="1"/>
  <c r="AS192" i="1"/>
  <c r="AU192" i="1" s="1"/>
  <c r="AV192" i="1" s="1"/>
  <c r="AR192" i="1"/>
  <c r="AS191" i="1"/>
  <c r="AU191" i="1" s="1"/>
  <c r="AR191" i="1"/>
  <c r="AT191" i="1" s="1"/>
  <c r="AS190" i="1"/>
  <c r="AU190" i="1" s="1"/>
  <c r="AV190" i="1" s="1"/>
  <c r="AR190" i="1"/>
  <c r="AS189" i="1"/>
  <c r="AU189" i="1" s="1"/>
  <c r="AR189" i="1"/>
  <c r="AT189" i="1" s="1"/>
  <c r="AS188" i="1"/>
  <c r="AU188" i="1" s="1"/>
  <c r="AR188" i="1"/>
  <c r="AT188" i="1" s="1"/>
  <c r="AS187" i="1"/>
  <c r="AU187" i="1" s="1"/>
  <c r="AR187" i="1"/>
  <c r="AT187" i="1" s="1"/>
  <c r="AS186" i="1"/>
  <c r="AU186" i="1" s="1"/>
  <c r="AR186" i="1"/>
  <c r="AT186" i="1" s="1"/>
  <c r="AS185" i="1"/>
  <c r="AU185" i="1" s="1"/>
  <c r="AR185" i="1"/>
  <c r="AT185" i="1" s="1"/>
  <c r="AS184" i="1"/>
  <c r="AU184" i="1" s="1"/>
  <c r="AR184" i="1"/>
  <c r="AT184" i="1" s="1"/>
  <c r="AS183" i="1"/>
  <c r="AU183" i="1" s="1"/>
  <c r="AR183" i="1"/>
  <c r="AT183" i="1" s="1"/>
  <c r="AS182" i="1"/>
  <c r="AU182" i="1" s="1"/>
  <c r="AR182" i="1"/>
  <c r="AT182" i="1" s="1"/>
  <c r="AS181" i="1"/>
  <c r="AU181" i="1" s="1"/>
  <c r="AR181" i="1"/>
  <c r="AT181" i="1" s="1"/>
  <c r="AS180" i="1"/>
  <c r="AU180" i="1" s="1"/>
  <c r="AR180" i="1"/>
  <c r="AT180" i="1" s="1"/>
  <c r="AS179" i="1"/>
  <c r="AU179" i="1" s="1"/>
  <c r="AR179" i="1"/>
  <c r="AT179" i="1" s="1"/>
  <c r="AS178" i="1"/>
  <c r="AU178" i="1" s="1"/>
  <c r="AR178" i="1"/>
  <c r="AT178" i="1" s="1"/>
  <c r="AS177" i="1"/>
  <c r="AU177" i="1" s="1"/>
  <c r="AR177" i="1"/>
  <c r="AT177" i="1" s="1"/>
  <c r="AS176" i="1"/>
  <c r="AU176" i="1" s="1"/>
  <c r="AR176" i="1"/>
  <c r="AT176" i="1" s="1"/>
  <c r="AS175" i="1"/>
  <c r="AU175" i="1" s="1"/>
  <c r="AR175" i="1"/>
  <c r="AT175" i="1" s="1"/>
  <c r="AS174" i="1"/>
  <c r="AU174" i="1" s="1"/>
  <c r="AR174" i="1"/>
  <c r="AT174" i="1" s="1"/>
  <c r="AS173" i="1"/>
  <c r="AU173" i="1" s="1"/>
  <c r="AR173" i="1"/>
  <c r="AT173" i="1" s="1"/>
  <c r="AS172" i="1"/>
  <c r="AU172" i="1" s="1"/>
  <c r="AR172" i="1"/>
  <c r="AT172" i="1" s="1"/>
  <c r="AS171" i="1"/>
  <c r="AU171" i="1" s="1"/>
  <c r="AR171" i="1"/>
  <c r="AT171" i="1" s="1"/>
  <c r="AS170" i="1"/>
  <c r="AU170" i="1" s="1"/>
  <c r="AR170" i="1"/>
  <c r="AT170" i="1" s="1"/>
  <c r="AS169" i="1"/>
  <c r="AU169" i="1" s="1"/>
  <c r="AR169" i="1"/>
  <c r="AT169" i="1" s="1"/>
  <c r="AS168" i="1"/>
  <c r="AU168" i="1" s="1"/>
  <c r="AR168" i="1"/>
  <c r="AT168" i="1" s="1"/>
  <c r="AS167" i="1"/>
  <c r="AR167" i="1"/>
  <c r="AT167" i="1" s="1"/>
  <c r="AS166" i="1"/>
  <c r="AU166" i="1" s="1"/>
  <c r="AR166" i="1"/>
  <c r="AT166" i="1" s="1"/>
  <c r="AS165" i="1"/>
  <c r="AU165" i="1" s="1"/>
  <c r="AR165" i="1"/>
  <c r="AT165" i="1" s="1"/>
  <c r="AS164" i="1"/>
  <c r="AU164" i="1" s="1"/>
  <c r="AR164" i="1"/>
  <c r="AT164" i="1" s="1"/>
  <c r="AS163" i="1"/>
  <c r="AU163" i="1" s="1"/>
  <c r="AR163" i="1"/>
  <c r="AT163" i="1" s="1"/>
  <c r="AS162" i="1"/>
  <c r="AU162" i="1" s="1"/>
  <c r="AR162" i="1"/>
  <c r="AT162" i="1" s="1"/>
  <c r="AS161" i="1"/>
  <c r="AU161" i="1" s="1"/>
  <c r="AR161" i="1"/>
  <c r="AT161" i="1" s="1"/>
  <c r="AS160" i="1"/>
  <c r="AU160" i="1" s="1"/>
  <c r="AV160" i="1" s="1"/>
  <c r="AR160" i="1"/>
  <c r="AS159" i="1"/>
  <c r="AU159" i="1" s="1"/>
  <c r="AR159" i="1"/>
  <c r="AT159" i="1" s="1"/>
  <c r="AS158" i="1"/>
  <c r="AU158" i="1" s="1"/>
  <c r="AR158" i="1"/>
  <c r="AT158" i="1" s="1"/>
  <c r="AS157" i="1"/>
  <c r="AU157" i="1" s="1"/>
  <c r="AR157" i="1"/>
  <c r="AT157" i="1" s="1"/>
  <c r="AS156" i="1"/>
  <c r="AU156" i="1" s="1"/>
  <c r="AR156" i="1"/>
  <c r="AT156" i="1" s="1"/>
  <c r="AS155" i="1"/>
  <c r="AU155" i="1" s="1"/>
  <c r="AV155" i="1" s="1"/>
  <c r="AR155" i="1"/>
  <c r="AS154" i="1"/>
  <c r="AU154" i="1" s="1"/>
  <c r="AR154" i="1"/>
  <c r="AT154" i="1" s="1"/>
  <c r="AS153" i="1"/>
  <c r="AU153" i="1" s="1"/>
  <c r="AR153" i="1"/>
  <c r="AT153" i="1" s="1"/>
  <c r="AS152" i="1"/>
  <c r="AU152" i="1" s="1"/>
  <c r="AR152" i="1"/>
  <c r="AT152" i="1" s="1"/>
  <c r="AS151" i="1"/>
  <c r="AU151" i="1" s="1"/>
  <c r="AR151" i="1"/>
  <c r="AT151" i="1" s="1"/>
  <c r="AS150" i="1"/>
  <c r="AU150" i="1" s="1"/>
  <c r="AR150" i="1"/>
  <c r="AT150" i="1" s="1"/>
  <c r="AS149" i="1"/>
  <c r="AU149" i="1" s="1"/>
  <c r="AR149" i="1"/>
  <c r="AT149" i="1" s="1"/>
  <c r="AS148" i="1"/>
  <c r="AU148" i="1" s="1"/>
  <c r="AR148" i="1"/>
  <c r="AT148" i="1" s="1"/>
  <c r="AS147" i="1"/>
  <c r="AU147" i="1" s="1"/>
  <c r="AR147" i="1"/>
  <c r="AT147" i="1" s="1"/>
  <c r="AS146" i="1"/>
  <c r="AU146" i="1" s="1"/>
  <c r="AV146" i="1" s="1"/>
  <c r="AR146" i="1"/>
  <c r="AS145" i="1"/>
  <c r="AU145" i="1" s="1"/>
  <c r="AR145" i="1"/>
  <c r="AT145" i="1" s="1"/>
  <c r="AS144" i="1"/>
  <c r="AU144" i="1" s="1"/>
  <c r="AR144" i="1"/>
  <c r="AT144" i="1" s="1"/>
  <c r="AS143" i="1"/>
  <c r="AU143" i="1" s="1"/>
  <c r="AR143" i="1"/>
  <c r="AT143" i="1" s="1"/>
  <c r="AS142" i="1"/>
  <c r="AU142" i="1" s="1"/>
  <c r="AR142" i="1"/>
  <c r="AT142" i="1" s="1"/>
  <c r="AS141" i="1"/>
  <c r="AU141" i="1" s="1"/>
  <c r="AR141" i="1"/>
  <c r="AT141" i="1" s="1"/>
  <c r="AS140" i="1"/>
  <c r="AU140" i="1" s="1"/>
  <c r="AR140" i="1"/>
  <c r="AT140" i="1" s="1"/>
  <c r="AS139" i="1"/>
  <c r="AU139" i="1" s="1"/>
  <c r="AR139" i="1"/>
  <c r="AT139" i="1" s="1"/>
  <c r="AS138" i="1"/>
  <c r="AU138" i="1" s="1"/>
  <c r="AR138" i="1"/>
  <c r="AT138" i="1" s="1"/>
  <c r="AS137" i="1"/>
  <c r="AR137" i="1"/>
  <c r="AT137" i="1" s="1"/>
  <c r="AS136" i="1"/>
  <c r="AU136" i="1" s="1"/>
  <c r="AR136" i="1"/>
  <c r="AT136" i="1" s="1"/>
  <c r="AS135" i="1"/>
  <c r="AU135" i="1" s="1"/>
  <c r="AR135" i="1"/>
  <c r="AT135" i="1" s="1"/>
  <c r="AS134" i="1"/>
  <c r="AU134" i="1" s="1"/>
  <c r="AR134" i="1"/>
  <c r="AT134" i="1" s="1"/>
  <c r="AS133" i="1"/>
  <c r="AU133" i="1" s="1"/>
  <c r="AR133" i="1"/>
  <c r="AT133" i="1" s="1"/>
  <c r="AS132" i="1"/>
  <c r="AU132" i="1" s="1"/>
  <c r="AR132" i="1"/>
  <c r="AT132" i="1" s="1"/>
  <c r="AS131" i="1"/>
  <c r="AU131" i="1" s="1"/>
  <c r="AR131" i="1"/>
  <c r="AT131" i="1" s="1"/>
  <c r="AS130" i="1"/>
  <c r="AU130" i="1" s="1"/>
  <c r="AR130" i="1"/>
  <c r="AT130" i="1" s="1"/>
  <c r="AS129" i="1"/>
  <c r="AU129" i="1" s="1"/>
  <c r="AR129" i="1"/>
  <c r="AT129" i="1" s="1"/>
  <c r="AS128" i="1"/>
  <c r="AU128" i="1" s="1"/>
  <c r="AR128" i="1"/>
  <c r="AT128" i="1" s="1"/>
  <c r="AS127" i="1"/>
  <c r="AU127" i="1" s="1"/>
  <c r="AR127" i="1"/>
  <c r="AT127" i="1" s="1"/>
  <c r="AS126" i="1"/>
  <c r="AU126" i="1" s="1"/>
  <c r="AR126" i="1"/>
  <c r="AT126" i="1" s="1"/>
  <c r="AS125" i="1"/>
  <c r="AU125" i="1" s="1"/>
  <c r="AR125" i="1"/>
  <c r="AT125" i="1" s="1"/>
  <c r="AS124" i="1"/>
  <c r="AU124" i="1" s="1"/>
  <c r="AR124" i="1"/>
  <c r="AT124" i="1" s="1"/>
  <c r="AS123" i="1"/>
  <c r="AU123" i="1" s="1"/>
  <c r="AR123" i="1"/>
  <c r="AT123" i="1" s="1"/>
  <c r="AS122" i="1"/>
  <c r="AU122" i="1" s="1"/>
  <c r="AR122" i="1"/>
  <c r="AT122" i="1" s="1"/>
  <c r="AS121" i="1"/>
  <c r="AU121" i="1" s="1"/>
  <c r="AR121" i="1"/>
  <c r="AT121" i="1" s="1"/>
  <c r="AS120" i="1"/>
  <c r="AU120" i="1" s="1"/>
  <c r="AR120" i="1"/>
  <c r="AT120" i="1" s="1"/>
  <c r="AS119" i="1"/>
  <c r="AU119" i="1" s="1"/>
  <c r="AR119" i="1"/>
  <c r="AT119" i="1" s="1"/>
  <c r="AS118" i="1"/>
  <c r="AU118" i="1" s="1"/>
  <c r="AR118" i="1"/>
  <c r="AT118" i="1" s="1"/>
  <c r="AS117" i="1"/>
  <c r="AU117" i="1" s="1"/>
  <c r="AR117" i="1"/>
  <c r="AT117" i="1" s="1"/>
  <c r="AS116" i="1"/>
  <c r="AU116" i="1" s="1"/>
  <c r="AR116" i="1"/>
  <c r="AT116" i="1" s="1"/>
  <c r="AS115" i="1"/>
  <c r="AU115" i="1" s="1"/>
  <c r="AR115" i="1"/>
  <c r="AT115" i="1" s="1"/>
  <c r="AS114" i="1"/>
  <c r="AU114" i="1" s="1"/>
  <c r="AR114" i="1"/>
  <c r="AT114" i="1" s="1"/>
  <c r="AS113" i="1"/>
  <c r="AU113" i="1" s="1"/>
  <c r="AR113" i="1"/>
  <c r="AT113" i="1" s="1"/>
  <c r="AS112" i="1"/>
  <c r="AU112" i="1" s="1"/>
  <c r="AR112" i="1"/>
  <c r="AT112" i="1" s="1"/>
  <c r="AS111" i="1"/>
  <c r="AU111" i="1" s="1"/>
  <c r="AR111" i="1"/>
  <c r="AT111" i="1" s="1"/>
  <c r="AS110" i="1"/>
  <c r="AU110" i="1" s="1"/>
  <c r="AR110" i="1"/>
  <c r="AT110" i="1" s="1"/>
  <c r="AS109" i="1"/>
  <c r="AU109" i="1" s="1"/>
  <c r="AV109" i="1" s="1"/>
  <c r="AR109" i="1"/>
  <c r="AS108" i="1"/>
  <c r="AU108" i="1" s="1"/>
  <c r="AR108" i="1"/>
  <c r="AT108" i="1" s="1"/>
  <c r="AS107" i="1"/>
  <c r="AU107" i="1" s="1"/>
  <c r="AR107" i="1"/>
  <c r="AT107" i="1" s="1"/>
  <c r="AS106" i="1"/>
  <c r="AU106" i="1" s="1"/>
  <c r="AR106" i="1"/>
  <c r="AT106" i="1" s="1"/>
  <c r="AS105" i="1"/>
  <c r="AU105" i="1" s="1"/>
  <c r="AR105" i="1"/>
  <c r="AT105" i="1" s="1"/>
  <c r="AS104" i="1"/>
  <c r="AR104" i="1"/>
  <c r="AT104" i="1" s="1"/>
  <c r="AS103" i="1"/>
  <c r="AU103" i="1" s="1"/>
  <c r="AR103" i="1"/>
  <c r="AT103" i="1" s="1"/>
  <c r="AS102" i="1"/>
  <c r="AU102" i="1" s="1"/>
  <c r="AR102" i="1"/>
  <c r="AT102" i="1" s="1"/>
  <c r="AS101" i="1"/>
  <c r="AU101" i="1" s="1"/>
  <c r="AR101" i="1"/>
  <c r="AT101" i="1" s="1"/>
  <c r="AS100" i="1"/>
  <c r="AU100" i="1" s="1"/>
  <c r="AR100" i="1"/>
  <c r="AT100" i="1" s="1"/>
  <c r="AS99" i="1"/>
  <c r="AU99" i="1" s="1"/>
  <c r="AR99" i="1"/>
  <c r="AT99" i="1" s="1"/>
  <c r="AS98" i="1"/>
  <c r="AU98" i="1" s="1"/>
  <c r="AR98" i="1"/>
  <c r="AT98" i="1" s="1"/>
  <c r="AS97" i="1"/>
  <c r="AU97" i="1" s="1"/>
  <c r="AR97" i="1"/>
  <c r="AT97" i="1" s="1"/>
  <c r="AS96" i="1"/>
  <c r="AU96" i="1" s="1"/>
  <c r="AR96" i="1"/>
  <c r="AT96" i="1" s="1"/>
  <c r="AS95" i="1"/>
  <c r="AU95" i="1" s="1"/>
  <c r="AR95" i="1"/>
  <c r="AT95" i="1" s="1"/>
  <c r="AS94" i="1"/>
  <c r="AU94" i="1" s="1"/>
  <c r="AR94" i="1"/>
  <c r="AT94" i="1" s="1"/>
  <c r="AS93" i="1"/>
  <c r="AU93" i="1" s="1"/>
  <c r="AR93" i="1"/>
  <c r="AT93" i="1" s="1"/>
  <c r="AS92" i="1"/>
  <c r="AU92" i="1" s="1"/>
  <c r="AR92" i="1"/>
  <c r="AT92" i="1" s="1"/>
  <c r="AS91" i="1"/>
  <c r="AU91" i="1" s="1"/>
  <c r="AR91" i="1"/>
  <c r="AT91" i="1" s="1"/>
  <c r="AS90" i="1"/>
  <c r="AU90" i="1" s="1"/>
  <c r="AR90" i="1"/>
  <c r="AT90" i="1" s="1"/>
  <c r="AS89" i="1"/>
  <c r="AU89" i="1" s="1"/>
  <c r="AR89" i="1"/>
  <c r="AT89" i="1" s="1"/>
  <c r="AS88" i="1"/>
  <c r="AU88" i="1" s="1"/>
  <c r="AR88" i="1"/>
  <c r="AT88" i="1" s="1"/>
  <c r="AS87" i="1"/>
  <c r="AU87" i="1" s="1"/>
  <c r="AR87" i="1"/>
  <c r="AT87" i="1" s="1"/>
  <c r="AS86" i="1"/>
  <c r="AU86" i="1" s="1"/>
  <c r="AR86" i="1"/>
  <c r="AT86" i="1" s="1"/>
  <c r="AS85" i="1"/>
  <c r="AU85" i="1" s="1"/>
  <c r="AR85" i="1"/>
  <c r="AT85" i="1" s="1"/>
  <c r="AS84" i="1"/>
  <c r="AU84" i="1" s="1"/>
  <c r="AR84" i="1"/>
  <c r="AT84" i="1" s="1"/>
  <c r="AS83" i="1"/>
  <c r="AU83" i="1" s="1"/>
  <c r="AR83" i="1"/>
  <c r="AT83" i="1" s="1"/>
  <c r="AS82" i="1"/>
  <c r="AU82" i="1" s="1"/>
  <c r="AR82" i="1"/>
  <c r="AT82" i="1" s="1"/>
  <c r="AS81" i="1"/>
  <c r="AU81" i="1" s="1"/>
  <c r="AR81" i="1"/>
  <c r="AT81" i="1" s="1"/>
  <c r="AS80" i="1"/>
  <c r="AU80" i="1" s="1"/>
  <c r="AR80" i="1"/>
  <c r="AT80" i="1" s="1"/>
  <c r="AS79" i="1"/>
  <c r="AU79" i="1" s="1"/>
  <c r="AR79" i="1"/>
  <c r="AT79" i="1" s="1"/>
  <c r="AS78" i="1"/>
  <c r="AU78" i="1" s="1"/>
  <c r="AR78" i="1"/>
  <c r="AT78" i="1" s="1"/>
  <c r="AS77" i="1"/>
  <c r="AU77" i="1" s="1"/>
  <c r="AR77" i="1"/>
  <c r="AT77" i="1" s="1"/>
  <c r="AS76" i="1"/>
  <c r="AU76" i="1" s="1"/>
  <c r="AR76" i="1"/>
  <c r="AT76" i="1" s="1"/>
  <c r="AS75" i="1"/>
  <c r="AU75" i="1" s="1"/>
  <c r="AR75" i="1"/>
  <c r="AT75" i="1" s="1"/>
  <c r="AS74" i="1"/>
  <c r="AU74" i="1" s="1"/>
  <c r="AR74" i="1"/>
  <c r="AT74" i="1" s="1"/>
  <c r="AS73" i="1"/>
  <c r="AU73" i="1" s="1"/>
  <c r="AR73" i="1"/>
  <c r="AT73" i="1" s="1"/>
  <c r="AS72" i="1"/>
  <c r="AU72" i="1" s="1"/>
  <c r="AR72" i="1"/>
  <c r="AT72" i="1" s="1"/>
  <c r="AS71" i="1"/>
  <c r="AU71" i="1" s="1"/>
  <c r="AR71" i="1"/>
  <c r="AT71" i="1" s="1"/>
  <c r="AS70" i="1"/>
  <c r="AU70" i="1" s="1"/>
  <c r="AR70" i="1"/>
  <c r="AT70" i="1" s="1"/>
  <c r="AS69" i="1"/>
  <c r="AR69" i="1"/>
  <c r="AT69" i="1" s="1"/>
  <c r="AS68" i="1"/>
  <c r="AU68" i="1" s="1"/>
  <c r="AR68" i="1"/>
  <c r="AT68" i="1" s="1"/>
  <c r="AS67" i="1"/>
  <c r="AU67" i="1" s="1"/>
  <c r="AV67" i="1" s="1"/>
  <c r="AR67" i="1"/>
  <c r="AS66" i="1"/>
  <c r="AU66" i="1" s="1"/>
  <c r="AR66" i="1"/>
  <c r="AT66" i="1" s="1"/>
  <c r="AS65" i="1"/>
  <c r="AU65" i="1" s="1"/>
  <c r="AR65" i="1"/>
  <c r="AT65" i="1" s="1"/>
  <c r="AS64" i="1"/>
  <c r="AU64" i="1" s="1"/>
  <c r="AR64" i="1"/>
  <c r="AT64" i="1" s="1"/>
  <c r="AS63" i="1"/>
  <c r="AU63" i="1" s="1"/>
  <c r="AR63" i="1"/>
  <c r="AT63" i="1" s="1"/>
  <c r="AS62" i="1"/>
  <c r="AU62" i="1" s="1"/>
  <c r="AR62" i="1"/>
  <c r="AT62" i="1" s="1"/>
  <c r="AS61" i="1"/>
  <c r="AU61" i="1" s="1"/>
  <c r="AR61" i="1"/>
  <c r="AT61" i="1" s="1"/>
  <c r="AS60" i="1"/>
  <c r="AU60" i="1" s="1"/>
  <c r="AR60" i="1"/>
  <c r="AT60" i="1" s="1"/>
  <c r="AS59" i="1"/>
  <c r="AU59" i="1" s="1"/>
  <c r="AR59" i="1"/>
  <c r="AT59" i="1" s="1"/>
  <c r="AS58" i="1"/>
  <c r="AU58" i="1" s="1"/>
  <c r="AR58" i="1"/>
  <c r="AT58" i="1" s="1"/>
  <c r="AS57" i="1"/>
  <c r="AU57" i="1" s="1"/>
  <c r="AR57" i="1"/>
  <c r="AT57" i="1" s="1"/>
  <c r="AS50" i="1"/>
  <c r="AU50" i="1" s="1"/>
  <c r="AR50" i="1"/>
  <c r="AT50" i="1" s="1"/>
  <c r="AS49" i="1"/>
  <c r="AU49" i="1" s="1"/>
  <c r="AR49" i="1"/>
  <c r="AT49" i="1" s="1"/>
  <c r="AS48" i="1"/>
  <c r="AR48" i="1"/>
  <c r="AT48" i="1" s="1"/>
  <c r="AS47" i="1"/>
  <c r="AU47" i="1" s="1"/>
  <c r="AR47" i="1"/>
  <c r="AT47" i="1" s="1"/>
  <c r="AS46" i="1"/>
  <c r="AU46" i="1" s="1"/>
  <c r="AR46" i="1"/>
  <c r="AT46" i="1" s="1"/>
  <c r="AS45" i="1"/>
  <c r="AU45" i="1" s="1"/>
  <c r="AV45" i="1" s="1"/>
  <c r="AR45" i="1"/>
  <c r="AS44" i="1"/>
  <c r="AU44" i="1" s="1"/>
  <c r="AR44" i="1"/>
  <c r="AT44" i="1" s="1"/>
  <c r="AS43" i="1"/>
  <c r="AU43" i="1" s="1"/>
  <c r="AR43" i="1"/>
  <c r="AT43" i="1" s="1"/>
  <c r="AS42" i="1"/>
  <c r="AU42" i="1" s="1"/>
  <c r="AR42" i="1"/>
  <c r="AT42" i="1" s="1"/>
  <c r="AS41" i="1"/>
  <c r="AU41" i="1" s="1"/>
  <c r="AR41" i="1"/>
  <c r="AT41" i="1" s="1"/>
  <c r="AS40" i="1"/>
  <c r="AU40" i="1" s="1"/>
  <c r="AR40" i="1"/>
  <c r="AT40" i="1" s="1"/>
  <c r="AS39" i="1"/>
  <c r="AU39" i="1" s="1"/>
  <c r="AR39" i="1"/>
  <c r="AT39" i="1" s="1"/>
  <c r="AS38" i="1"/>
  <c r="AU38" i="1" s="1"/>
  <c r="AR38" i="1"/>
  <c r="AT38" i="1" s="1"/>
  <c r="AS37" i="1"/>
  <c r="AU37" i="1" s="1"/>
  <c r="AV37" i="1" s="1"/>
  <c r="AR37" i="1"/>
  <c r="AS36" i="1"/>
  <c r="AU36" i="1" s="1"/>
  <c r="AR36" i="1"/>
  <c r="AT36" i="1" s="1"/>
  <c r="AS35" i="1"/>
  <c r="AR35" i="1"/>
  <c r="AT35" i="1" s="1"/>
  <c r="AS34" i="1"/>
  <c r="AU34" i="1" s="1"/>
  <c r="AR34" i="1"/>
  <c r="AT34" i="1" s="1"/>
  <c r="AS33" i="1"/>
  <c r="AU33" i="1" s="1"/>
  <c r="AR33" i="1"/>
  <c r="AS32" i="1"/>
  <c r="AU32" i="1" s="1"/>
  <c r="AR32" i="1"/>
  <c r="AT32" i="1" s="1"/>
  <c r="AS31" i="1"/>
  <c r="AU31" i="1" s="1"/>
  <c r="AR31" i="1"/>
  <c r="AT31" i="1" s="1"/>
  <c r="AS30" i="1"/>
  <c r="AU30" i="1" s="1"/>
  <c r="AR30" i="1"/>
  <c r="AT30" i="1" s="1"/>
  <c r="AS29" i="1"/>
  <c r="AU29" i="1" s="1"/>
  <c r="AR29" i="1"/>
  <c r="AT29" i="1" s="1"/>
  <c r="AS28" i="1"/>
  <c r="AU28" i="1" s="1"/>
  <c r="AR28" i="1"/>
  <c r="AT28" i="1" s="1"/>
  <c r="AS27" i="1"/>
  <c r="AU27" i="1" s="1"/>
  <c r="AR27" i="1"/>
  <c r="AT27" i="1" s="1"/>
  <c r="AS26" i="1"/>
  <c r="AU26" i="1" s="1"/>
  <c r="AR26" i="1"/>
  <c r="AT26" i="1" s="1"/>
  <c r="AS25" i="1"/>
  <c r="AU25" i="1" s="1"/>
  <c r="AR25" i="1"/>
  <c r="AT25" i="1" s="1"/>
  <c r="AS24" i="1"/>
  <c r="AU24" i="1" s="1"/>
  <c r="AR24" i="1"/>
  <c r="AT24" i="1" s="1"/>
  <c r="AS23" i="1"/>
  <c r="AU23" i="1" s="1"/>
  <c r="AR23" i="1"/>
  <c r="AT23" i="1" s="1"/>
  <c r="AS22" i="1"/>
  <c r="AU22" i="1" s="1"/>
  <c r="AR22" i="1"/>
  <c r="AT22" i="1" s="1"/>
  <c r="AS21" i="1"/>
  <c r="AU21" i="1" s="1"/>
  <c r="AR21" i="1"/>
  <c r="AT21" i="1" s="1"/>
  <c r="AS20" i="1"/>
  <c r="AU20" i="1" s="1"/>
  <c r="AR20" i="1"/>
  <c r="AT20" i="1" s="1"/>
  <c r="AS19" i="1"/>
  <c r="AU19" i="1" s="1"/>
  <c r="AR19" i="1"/>
  <c r="AT19" i="1" s="1"/>
  <c r="AS18" i="1"/>
  <c r="AU18" i="1" s="1"/>
  <c r="AR18" i="1"/>
  <c r="AT18" i="1" s="1"/>
  <c r="AS17" i="1"/>
  <c r="AU17" i="1" s="1"/>
  <c r="AR17" i="1"/>
  <c r="AT17" i="1" s="1"/>
  <c r="AS16" i="1"/>
  <c r="AU16" i="1" s="1"/>
  <c r="AR16" i="1"/>
  <c r="AT16" i="1" s="1"/>
  <c r="AS15" i="1"/>
  <c r="AU15" i="1" s="1"/>
  <c r="AR15" i="1"/>
  <c r="AT15" i="1" s="1"/>
  <c r="AS14" i="1"/>
  <c r="AU14" i="1" s="1"/>
  <c r="AR14" i="1"/>
  <c r="AT14" i="1" s="1"/>
  <c r="AS13" i="1"/>
  <c r="AR13" i="1"/>
  <c r="AT13" i="1" s="1"/>
  <c r="AS12" i="1"/>
  <c r="AU12" i="1" s="1"/>
  <c r="AR12" i="1"/>
  <c r="AT12" i="1" s="1"/>
  <c r="AS11" i="1"/>
  <c r="AR11" i="1"/>
  <c r="AT11" i="1" s="1"/>
  <c r="AS10" i="1"/>
  <c r="AU10" i="1" s="1"/>
  <c r="AR10" i="1"/>
  <c r="AT10" i="1" s="1"/>
  <c r="AS9" i="1"/>
  <c r="AU9" i="1" s="1"/>
  <c r="AR9" i="1"/>
  <c r="AT9" i="1" s="1"/>
  <c r="AS8" i="1"/>
  <c r="AU8" i="1" s="1"/>
  <c r="AR8" i="1"/>
  <c r="AT8" i="1" s="1"/>
  <c r="AS7" i="1"/>
  <c r="AU7" i="1" s="1"/>
  <c r="AR7" i="1"/>
  <c r="AT7" i="1" s="1"/>
  <c r="AS6" i="1"/>
  <c r="AU6" i="1" s="1"/>
  <c r="AR6" i="1"/>
  <c r="AT6" i="1" s="1"/>
  <c r="AS5" i="1"/>
  <c r="AU5" i="1" s="1"/>
  <c r="AR5" i="1"/>
  <c r="AT5" i="1" s="1"/>
  <c r="AS4" i="1"/>
  <c r="AU4" i="1" s="1"/>
  <c r="AR4" i="1"/>
  <c r="AT4" i="1" s="1"/>
  <c r="AS3" i="1"/>
  <c r="AR3" i="1"/>
  <c r="AT3" i="1" s="1"/>
  <c r="AG235" i="1"/>
  <c r="AH235" i="1" s="1"/>
  <c r="AI235" i="1" s="1"/>
  <c r="AD308" i="1"/>
  <c r="AF308" i="1" s="1"/>
  <c r="AC308" i="1"/>
  <c r="AE308" i="1" s="1"/>
  <c r="AD307" i="1"/>
  <c r="AF307" i="1" s="1"/>
  <c r="AC307" i="1"/>
  <c r="AE307" i="1" s="1"/>
  <c r="AD306" i="1"/>
  <c r="AF306" i="1" s="1"/>
  <c r="AC306" i="1"/>
  <c r="AE306" i="1" s="1"/>
  <c r="AD305" i="1"/>
  <c r="AF305" i="1" s="1"/>
  <c r="AC305" i="1"/>
  <c r="AE305" i="1" s="1"/>
  <c r="AD304" i="1"/>
  <c r="AF304" i="1" s="1"/>
  <c r="AC304" i="1"/>
  <c r="AE304" i="1" s="1"/>
  <c r="AD303" i="1"/>
  <c r="AF303" i="1" s="1"/>
  <c r="AC303" i="1"/>
  <c r="AE303" i="1" s="1"/>
  <c r="AD302" i="1"/>
  <c r="AF302" i="1" s="1"/>
  <c r="AC302" i="1"/>
  <c r="AE302" i="1" s="1"/>
  <c r="AD301" i="1"/>
  <c r="AF301" i="1" s="1"/>
  <c r="AC301" i="1"/>
  <c r="AE301" i="1" s="1"/>
  <c r="AD300" i="1"/>
  <c r="AF300" i="1" s="1"/>
  <c r="AC300" i="1"/>
  <c r="AE300" i="1" s="1"/>
  <c r="AD299" i="1"/>
  <c r="AF299" i="1" s="1"/>
  <c r="AC299" i="1"/>
  <c r="AE299" i="1" s="1"/>
  <c r="AD298" i="1"/>
  <c r="AC298" i="1"/>
  <c r="AE298" i="1" s="1"/>
  <c r="AD297" i="1"/>
  <c r="AF297" i="1" s="1"/>
  <c r="AC297" i="1"/>
  <c r="AE297" i="1" s="1"/>
  <c r="AD296" i="1"/>
  <c r="AF296" i="1" s="1"/>
  <c r="AC296" i="1"/>
  <c r="AE296" i="1" s="1"/>
  <c r="AD295" i="1"/>
  <c r="AF295" i="1" s="1"/>
  <c r="AC295" i="1"/>
  <c r="AE295" i="1" s="1"/>
  <c r="AD294" i="1"/>
  <c r="AF294" i="1" s="1"/>
  <c r="AC294" i="1"/>
  <c r="AE294" i="1" s="1"/>
  <c r="AD293" i="1"/>
  <c r="AF293" i="1" s="1"/>
  <c r="AC293" i="1"/>
  <c r="AE293" i="1" s="1"/>
  <c r="AD292" i="1"/>
  <c r="AF292" i="1" s="1"/>
  <c r="AC292" i="1"/>
  <c r="AE292" i="1" s="1"/>
  <c r="AD291" i="1"/>
  <c r="AF291" i="1" s="1"/>
  <c r="AC291" i="1"/>
  <c r="AE291" i="1" s="1"/>
  <c r="AD290" i="1"/>
  <c r="AF290" i="1" s="1"/>
  <c r="AC290" i="1"/>
  <c r="AE290" i="1" s="1"/>
  <c r="AD289" i="1"/>
  <c r="AF289" i="1" s="1"/>
  <c r="AC289" i="1"/>
  <c r="AE289" i="1" s="1"/>
  <c r="AD288" i="1"/>
  <c r="AF288" i="1" s="1"/>
  <c r="AC288" i="1"/>
  <c r="AE288" i="1" s="1"/>
  <c r="AD287" i="1"/>
  <c r="AF287" i="1" s="1"/>
  <c r="AC287" i="1"/>
  <c r="AE287" i="1" s="1"/>
  <c r="AD286" i="1"/>
  <c r="AF286" i="1" s="1"/>
  <c r="AC286" i="1"/>
  <c r="AE286" i="1" s="1"/>
  <c r="AD285" i="1"/>
  <c r="AF285" i="1" s="1"/>
  <c r="AC285" i="1"/>
  <c r="AE285" i="1" s="1"/>
  <c r="AD284" i="1"/>
  <c r="AF284" i="1" s="1"/>
  <c r="AC284" i="1"/>
  <c r="AE284" i="1" s="1"/>
  <c r="AD283" i="1"/>
  <c r="AC283" i="1"/>
  <c r="AE283" i="1" s="1"/>
  <c r="AG283" i="1" s="1"/>
  <c r="AD282" i="1"/>
  <c r="AF282" i="1" s="1"/>
  <c r="AC282" i="1"/>
  <c r="AE282" i="1" s="1"/>
  <c r="AD281" i="1"/>
  <c r="AF281" i="1" s="1"/>
  <c r="AC281" i="1"/>
  <c r="AE281" i="1" s="1"/>
  <c r="AD280" i="1"/>
  <c r="AF280" i="1" s="1"/>
  <c r="AC280" i="1"/>
  <c r="AE280" i="1" s="1"/>
  <c r="AD279" i="1"/>
  <c r="AF279" i="1" s="1"/>
  <c r="AC279" i="1"/>
  <c r="AE279" i="1" s="1"/>
  <c r="AD278" i="1"/>
  <c r="AF278" i="1" s="1"/>
  <c r="AC278" i="1"/>
  <c r="AE278" i="1" s="1"/>
  <c r="AD277" i="1"/>
  <c r="AF277" i="1" s="1"/>
  <c r="AC277" i="1"/>
  <c r="AE277" i="1" s="1"/>
  <c r="AD276" i="1"/>
  <c r="AF276" i="1" s="1"/>
  <c r="AC276" i="1"/>
  <c r="AE276" i="1" s="1"/>
  <c r="AD275" i="1"/>
  <c r="AF275" i="1" s="1"/>
  <c r="AC275" i="1"/>
  <c r="AE275" i="1" s="1"/>
  <c r="AD274" i="1"/>
  <c r="AF274" i="1" s="1"/>
  <c r="AC274" i="1"/>
  <c r="AE274" i="1" s="1"/>
  <c r="AD273" i="1"/>
  <c r="AF273" i="1" s="1"/>
  <c r="AG273" i="1" s="1"/>
  <c r="AC273" i="1"/>
  <c r="AD272" i="1"/>
  <c r="AF272" i="1" s="1"/>
  <c r="AC272" i="1"/>
  <c r="AE272" i="1" s="1"/>
  <c r="AD271" i="1"/>
  <c r="AF271" i="1" s="1"/>
  <c r="AC271" i="1"/>
  <c r="AE271" i="1" s="1"/>
  <c r="AD270" i="1"/>
  <c r="AF270" i="1" s="1"/>
  <c r="AC270" i="1"/>
  <c r="AE270" i="1" s="1"/>
  <c r="AD269" i="1"/>
  <c r="AF269" i="1" s="1"/>
  <c r="AC269" i="1"/>
  <c r="AE269" i="1" s="1"/>
  <c r="AD268" i="1"/>
  <c r="AF268" i="1" s="1"/>
  <c r="AC268" i="1"/>
  <c r="AE268" i="1" s="1"/>
  <c r="AD267" i="1"/>
  <c r="AF267" i="1" s="1"/>
  <c r="AC267" i="1"/>
  <c r="AE267" i="1" s="1"/>
  <c r="AD266" i="1"/>
  <c r="AF266" i="1" s="1"/>
  <c r="AC266" i="1"/>
  <c r="AE266" i="1" s="1"/>
  <c r="AD265" i="1"/>
  <c r="AF265" i="1" s="1"/>
  <c r="AC265" i="1"/>
  <c r="AE265" i="1" s="1"/>
  <c r="AD264" i="1"/>
  <c r="AF264" i="1" s="1"/>
  <c r="AC264" i="1"/>
  <c r="AE264" i="1" s="1"/>
  <c r="AD263" i="1"/>
  <c r="AF263" i="1" s="1"/>
  <c r="AC263" i="1"/>
  <c r="AE263" i="1" s="1"/>
  <c r="AD262" i="1"/>
  <c r="AF262" i="1" s="1"/>
  <c r="AC262" i="1"/>
  <c r="AE262" i="1" s="1"/>
  <c r="AD261" i="1"/>
  <c r="AF261" i="1" s="1"/>
  <c r="AC261" i="1"/>
  <c r="AE261" i="1" s="1"/>
  <c r="AD260" i="1"/>
  <c r="AF260" i="1" s="1"/>
  <c r="AC260" i="1"/>
  <c r="AE260" i="1" s="1"/>
  <c r="AD259" i="1"/>
  <c r="AF259" i="1" s="1"/>
  <c r="AC259" i="1"/>
  <c r="AE259" i="1" s="1"/>
  <c r="AD258" i="1"/>
  <c r="AF258" i="1" s="1"/>
  <c r="AC258" i="1"/>
  <c r="AE258" i="1" s="1"/>
  <c r="AD257" i="1"/>
  <c r="AF257" i="1" s="1"/>
  <c r="AC257" i="1"/>
  <c r="AE257" i="1" s="1"/>
  <c r="AD256" i="1"/>
  <c r="AF256" i="1" s="1"/>
  <c r="AC256" i="1"/>
  <c r="AE256" i="1" s="1"/>
  <c r="AD255" i="1"/>
  <c r="AF255" i="1" s="1"/>
  <c r="AC255" i="1"/>
  <c r="AE255" i="1" s="1"/>
  <c r="AD254" i="1"/>
  <c r="AF254" i="1" s="1"/>
  <c r="AC254" i="1"/>
  <c r="AE254" i="1" s="1"/>
  <c r="AD253" i="1"/>
  <c r="AF253" i="1" s="1"/>
  <c r="AC253" i="1"/>
  <c r="AE253" i="1" s="1"/>
  <c r="AD252" i="1"/>
  <c r="AF252" i="1" s="1"/>
  <c r="AC252" i="1"/>
  <c r="AE252" i="1" s="1"/>
  <c r="AD251" i="1"/>
  <c r="AF251" i="1" s="1"/>
  <c r="AC251" i="1"/>
  <c r="AE251" i="1" s="1"/>
  <c r="AD250" i="1"/>
  <c r="AF250" i="1" s="1"/>
  <c r="AC250" i="1"/>
  <c r="AD249" i="1"/>
  <c r="AF249" i="1" s="1"/>
  <c r="AG249" i="1" s="1"/>
  <c r="AC249" i="1"/>
  <c r="AD248" i="1"/>
  <c r="AF248" i="1" s="1"/>
  <c r="AC248" i="1"/>
  <c r="AE248" i="1" s="1"/>
  <c r="AD247" i="1"/>
  <c r="AF247" i="1" s="1"/>
  <c r="AC247" i="1"/>
  <c r="AE247" i="1" s="1"/>
  <c r="AD246" i="1"/>
  <c r="AF246" i="1" s="1"/>
  <c r="AC246" i="1"/>
  <c r="AE246" i="1" s="1"/>
  <c r="AD245" i="1"/>
  <c r="AF245" i="1" s="1"/>
  <c r="AC245" i="1"/>
  <c r="AE245" i="1" s="1"/>
  <c r="AD244" i="1"/>
  <c r="AF244" i="1" s="1"/>
  <c r="AC244" i="1"/>
  <c r="AE244" i="1" s="1"/>
  <c r="AD243" i="1"/>
  <c r="AF243" i="1" s="1"/>
  <c r="AC243" i="1"/>
  <c r="AE243" i="1" s="1"/>
  <c r="AD242" i="1"/>
  <c r="AF242" i="1" s="1"/>
  <c r="AC242" i="1"/>
  <c r="AE242" i="1" s="1"/>
  <c r="AD241" i="1"/>
  <c r="AF241" i="1" s="1"/>
  <c r="AG241" i="1" s="1"/>
  <c r="AC241" i="1"/>
  <c r="AD240" i="1"/>
  <c r="AF240" i="1" s="1"/>
  <c r="AG240" i="1" s="1"/>
  <c r="AC240" i="1"/>
  <c r="AD239" i="1"/>
  <c r="AF239" i="1" s="1"/>
  <c r="AG239" i="1" s="1"/>
  <c r="AC239" i="1"/>
  <c r="AD238" i="1"/>
  <c r="AC238" i="1"/>
  <c r="AE238" i="1" s="1"/>
  <c r="AD237" i="1"/>
  <c r="AF237" i="1" s="1"/>
  <c r="AC237" i="1"/>
  <c r="AE237" i="1" s="1"/>
  <c r="AD236" i="1"/>
  <c r="AF236" i="1" s="1"/>
  <c r="AC236" i="1"/>
  <c r="AE236" i="1" s="1"/>
  <c r="AD235" i="1"/>
  <c r="AC235" i="1"/>
  <c r="AD234" i="1"/>
  <c r="AF234" i="1" s="1"/>
  <c r="AC234" i="1"/>
  <c r="AE234" i="1" s="1"/>
  <c r="AD233" i="1"/>
  <c r="AF233" i="1" s="1"/>
  <c r="AC233" i="1"/>
  <c r="AE233" i="1" s="1"/>
  <c r="AD232" i="1"/>
  <c r="AF232" i="1" s="1"/>
  <c r="AG232" i="1" s="1"/>
  <c r="AC232" i="1"/>
  <c r="AD231" i="1"/>
  <c r="AF231" i="1" s="1"/>
  <c r="AC231" i="1"/>
  <c r="AE231" i="1" s="1"/>
  <c r="AD230" i="1"/>
  <c r="AF230" i="1" s="1"/>
  <c r="AC230" i="1"/>
  <c r="AE230" i="1" s="1"/>
  <c r="AD229" i="1"/>
  <c r="AC229" i="1"/>
  <c r="AE229" i="1" s="1"/>
  <c r="AG229" i="1" s="1"/>
  <c r="AD228" i="1"/>
  <c r="AF228" i="1" s="1"/>
  <c r="AC228" i="1"/>
  <c r="AE228" i="1" s="1"/>
  <c r="AD227" i="1"/>
  <c r="AF227" i="1" s="1"/>
  <c r="AG227" i="1" s="1"/>
  <c r="AC227" i="1"/>
  <c r="AD226" i="1"/>
  <c r="AF226" i="1" s="1"/>
  <c r="AC226" i="1"/>
  <c r="AE226" i="1" s="1"/>
  <c r="AD225" i="1"/>
  <c r="AF225" i="1" s="1"/>
  <c r="AC225" i="1"/>
  <c r="AE225" i="1" s="1"/>
  <c r="AD224" i="1"/>
  <c r="AF224" i="1" s="1"/>
  <c r="AC224" i="1"/>
  <c r="AE224" i="1" s="1"/>
  <c r="AD223" i="1"/>
  <c r="AF223" i="1" s="1"/>
  <c r="AC223" i="1"/>
  <c r="AE223" i="1" s="1"/>
  <c r="AD222" i="1"/>
  <c r="AF222" i="1" s="1"/>
  <c r="AC222" i="1"/>
  <c r="AE222" i="1" s="1"/>
  <c r="AD221" i="1"/>
  <c r="AF221" i="1" s="1"/>
  <c r="AC221" i="1"/>
  <c r="AE221" i="1" s="1"/>
  <c r="AD220" i="1"/>
  <c r="AF220" i="1" s="1"/>
  <c r="AC220" i="1"/>
  <c r="AE220" i="1" s="1"/>
  <c r="AD219" i="1"/>
  <c r="AF219" i="1" s="1"/>
  <c r="AC219" i="1"/>
  <c r="AE219" i="1" s="1"/>
  <c r="AD218" i="1"/>
  <c r="AF218" i="1" s="1"/>
  <c r="AC218" i="1"/>
  <c r="AE218" i="1" s="1"/>
  <c r="AD217" i="1"/>
  <c r="AF217" i="1" s="1"/>
  <c r="AC217" i="1"/>
  <c r="AE217" i="1" s="1"/>
  <c r="AD216" i="1"/>
  <c r="AF216" i="1" s="1"/>
  <c r="AC216" i="1"/>
  <c r="AE216" i="1" s="1"/>
  <c r="AD215" i="1"/>
  <c r="AF215" i="1" s="1"/>
  <c r="AC215" i="1"/>
  <c r="AE215" i="1" s="1"/>
  <c r="AD214" i="1"/>
  <c r="AF214" i="1" s="1"/>
  <c r="AC214" i="1"/>
  <c r="AE214" i="1" s="1"/>
  <c r="AD213" i="1"/>
  <c r="AF213" i="1" s="1"/>
  <c r="AC213" i="1"/>
  <c r="AE213" i="1" s="1"/>
  <c r="AD212" i="1"/>
  <c r="AF212" i="1" s="1"/>
  <c r="AC212" i="1"/>
  <c r="AE212" i="1" s="1"/>
  <c r="AD211" i="1"/>
  <c r="AF211" i="1" s="1"/>
  <c r="AC211" i="1"/>
  <c r="AE211" i="1" s="1"/>
  <c r="AD210" i="1"/>
  <c r="AF210" i="1" s="1"/>
  <c r="AC210" i="1"/>
  <c r="AE210" i="1" s="1"/>
  <c r="AD209" i="1"/>
  <c r="AF209" i="1" s="1"/>
  <c r="AG209" i="1" s="1"/>
  <c r="AC209" i="1"/>
  <c r="AD208" i="1"/>
  <c r="AF208" i="1" s="1"/>
  <c r="AC208" i="1"/>
  <c r="AE208" i="1" s="1"/>
  <c r="AD207" i="1"/>
  <c r="AF207" i="1" s="1"/>
  <c r="AC207" i="1"/>
  <c r="AE207" i="1" s="1"/>
  <c r="AD206" i="1"/>
  <c r="AF206" i="1" s="1"/>
  <c r="AC206" i="1"/>
  <c r="AE206" i="1" s="1"/>
  <c r="AD205" i="1"/>
  <c r="AF205" i="1" s="1"/>
  <c r="AC205" i="1"/>
  <c r="AE205" i="1" s="1"/>
  <c r="AD204" i="1"/>
  <c r="AF204" i="1" s="1"/>
  <c r="AC204" i="1"/>
  <c r="AE204" i="1" s="1"/>
  <c r="AD203" i="1"/>
  <c r="AF203" i="1" s="1"/>
  <c r="AC203" i="1"/>
  <c r="AE203" i="1" s="1"/>
  <c r="AD202" i="1"/>
  <c r="AF202" i="1" s="1"/>
  <c r="AC202" i="1"/>
  <c r="AE202" i="1" s="1"/>
  <c r="AD201" i="1"/>
  <c r="AF201" i="1" s="1"/>
  <c r="AC201" i="1"/>
  <c r="AE201" i="1" s="1"/>
  <c r="AD200" i="1"/>
  <c r="AF200" i="1" s="1"/>
  <c r="AC200" i="1"/>
  <c r="AE200" i="1" s="1"/>
  <c r="AD199" i="1"/>
  <c r="AF199" i="1" s="1"/>
  <c r="AC199" i="1"/>
  <c r="AE199" i="1" s="1"/>
  <c r="AD198" i="1"/>
  <c r="AF198" i="1" s="1"/>
  <c r="AC198" i="1"/>
  <c r="AE198" i="1" s="1"/>
  <c r="AD197" i="1"/>
  <c r="AF197" i="1" s="1"/>
  <c r="AC197" i="1"/>
  <c r="AE197" i="1" s="1"/>
  <c r="AD196" i="1"/>
  <c r="AF196" i="1" s="1"/>
  <c r="AC196" i="1"/>
  <c r="AE196" i="1" s="1"/>
  <c r="AD195" i="1"/>
  <c r="AF195" i="1" s="1"/>
  <c r="AC195" i="1"/>
  <c r="AE195" i="1" s="1"/>
  <c r="AD194" i="1"/>
  <c r="AF194" i="1" s="1"/>
  <c r="AC194" i="1"/>
  <c r="AE194" i="1" s="1"/>
  <c r="AD193" i="1"/>
  <c r="AF193" i="1" s="1"/>
  <c r="AC193" i="1"/>
  <c r="AE193" i="1" s="1"/>
  <c r="AD192" i="1"/>
  <c r="AF192" i="1" s="1"/>
  <c r="AC192" i="1"/>
  <c r="AE192" i="1" s="1"/>
  <c r="AD191" i="1"/>
  <c r="AF191" i="1" s="1"/>
  <c r="AC191" i="1"/>
  <c r="AE191" i="1" s="1"/>
  <c r="AD190" i="1"/>
  <c r="AF190" i="1" s="1"/>
  <c r="AC190" i="1"/>
  <c r="AE190" i="1" s="1"/>
  <c r="AD189" i="1"/>
  <c r="AF189" i="1" s="1"/>
  <c r="AC189" i="1"/>
  <c r="AE189" i="1" s="1"/>
  <c r="AD188" i="1"/>
  <c r="AF188" i="1" s="1"/>
  <c r="AC188" i="1"/>
  <c r="AE188" i="1" s="1"/>
  <c r="AD187" i="1"/>
  <c r="AF187" i="1" s="1"/>
  <c r="AC187" i="1"/>
  <c r="AE187" i="1" s="1"/>
  <c r="AD186" i="1"/>
  <c r="AF186" i="1" s="1"/>
  <c r="AC186" i="1"/>
  <c r="AE186" i="1" s="1"/>
  <c r="AD185" i="1"/>
  <c r="AF185" i="1" s="1"/>
  <c r="AC185" i="1"/>
  <c r="AE185" i="1" s="1"/>
  <c r="AD184" i="1"/>
  <c r="AF184" i="1" s="1"/>
  <c r="AC184" i="1"/>
  <c r="AE184" i="1" s="1"/>
  <c r="AD183" i="1"/>
  <c r="AF183" i="1" s="1"/>
  <c r="AC183" i="1"/>
  <c r="AE183" i="1" s="1"/>
  <c r="AD182" i="1"/>
  <c r="AF182" i="1" s="1"/>
  <c r="AC182" i="1"/>
  <c r="AE182" i="1" s="1"/>
  <c r="AD181" i="1"/>
  <c r="AF181" i="1" s="1"/>
  <c r="AC181" i="1"/>
  <c r="AE181" i="1" s="1"/>
  <c r="AD180" i="1"/>
  <c r="AF180" i="1" s="1"/>
  <c r="AC180" i="1"/>
  <c r="AE180" i="1" s="1"/>
  <c r="AD179" i="1"/>
  <c r="AF179" i="1" s="1"/>
  <c r="AG179" i="1" s="1"/>
  <c r="AC179" i="1"/>
  <c r="AD178" i="1"/>
  <c r="AF178" i="1" s="1"/>
  <c r="AC178" i="1"/>
  <c r="AE178" i="1" s="1"/>
  <c r="AD177" i="1"/>
  <c r="AF177" i="1" s="1"/>
  <c r="AC177" i="1"/>
  <c r="AE177" i="1" s="1"/>
  <c r="AD176" i="1"/>
  <c r="AF176" i="1" s="1"/>
  <c r="AC176" i="1"/>
  <c r="AE176" i="1" s="1"/>
  <c r="AD175" i="1"/>
  <c r="AF175" i="1" s="1"/>
  <c r="AC175" i="1"/>
  <c r="AE175" i="1" s="1"/>
  <c r="AD174" i="1"/>
  <c r="AF174" i="1" s="1"/>
  <c r="AC174" i="1"/>
  <c r="AE174" i="1" s="1"/>
  <c r="AD173" i="1"/>
  <c r="AF173" i="1" s="1"/>
  <c r="AC173" i="1"/>
  <c r="AE173" i="1" s="1"/>
  <c r="AD172" i="1"/>
  <c r="AF172" i="1" s="1"/>
  <c r="AG172" i="1" s="1"/>
  <c r="AC172" i="1"/>
  <c r="AD171" i="1"/>
  <c r="AF171" i="1" s="1"/>
  <c r="AC171" i="1"/>
  <c r="AE171" i="1" s="1"/>
  <c r="AD170" i="1"/>
  <c r="AF170" i="1" s="1"/>
  <c r="AC170" i="1"/>
  <c r="AE170" i="1" s="1"/>
  <c r="AD169" i="1"/>
  <c r="AF169" i="1" s="1"/>
  <c r="AG169" i="1" s="1"/>
  <c r="AC169" i="1"/>
  <c r="AD168" i="1"/>
  <c r="AF168" i="1" s="1"/>
  <c r="AC168" i="1"/>
  <c r="AE168" i="1" s="1"/>
  <c r="AD167" i="1"/>
  <c r="AF167" i="1" s="1"/>
  <c r="AC167" i="1"/>
  <c r="AE167" i="1" s="1"/>
  <c r="AD166" i="1"/>
  <c r="AF166" i="1" s="1"/>
  <c r="AC166" i="1"/>
  <c r="AE166" i="1" s="1"/>
  <c r="AD165" i="1"/>
  <c r="AF165" i="1" s="1"/>
  <c r="AC165" i="1"/>
  <c r="AE165" i="1" s="1"/>
  <c r="AD164" i="1"/>
  <c r="AF164" i="1" s="1"/>
  <c r="AC164" i="1"/>
  <c r="AE164" i="1" s="1"/>
  <c r="AD163" i="1"/>
  <c r="AF163" i="1" s="1"/>
  <c r="AC163" i="1"/>
  <c r="AE163" i="1" s="1"/>
  <c r="AD162" i="1"/>
  <c r="AF162" i="1" s="1"/>
  <c r="AC162" i="1"/>
  <c r="AE162" i="1" s="1"/>
  <c r="AD161" i="1"/>
  <c r="AF161" i="1" s="1"/>
  <c r="AC161" i="1"/>
  <c r="AE161" i="1" s="1"/>
  <c r="AD160" i="1"/>
  <c r="AF160" i="1" s="1"/>
  <c r="AC160" i="1"/>
  <c r="AE160" i="1" s="1"/>
  <c r="AD159" i="1"/>
  <c r="AF159" i="1" s="1"/>
  <c r="AG159" i="1" s="1"/>
  <c r="AC159" i="1"/>
  <c r="AD158" i="1"/>
  <c r="AF158" i="1" s="1"/>
  <c r="AC158" i="1"/>
  <c r="AE158" i="1" s="1"/>
  <c r="AD157" i="1"/>
  <c r="AF157" i="1" s="1"/>
  <c r="AG157" i="1" s="1"/>
  <c r="AC157" i="1"/>
  <c r="AD156" i="1"/>
  <c r="AF156" i="1" s="1"/>
  <c r="AC156" i="1"/>
  <c r="AE156" i="1" s="1"/>
  <c r="AD155" i="1"/>
  <c r="AF155" i="1" s="1"/>
  <c r="AC155" i="1"/>
  <c r="AE155" i="1" s="1"/>
  <c r="AD154" i="1"/>
  <c r="AF154" i="1" s="1"/>
  <c r="AC154" i="1"/>
  <c r="AE154" i="1" s="1"/>
  <c r="AD153" i="1"/>
  <c r="AF153" i="1" s="1"/>
  <c r="AC153" i="1"/>
  <c r="AE153" i="1" s="1"/>
  <c r="AD152" i="1"/>
  <c r="AF152" i="1" s="1"/>
  <c r="AC152" i="1"/>
  <c r="AE152" i="1" s="1"/>
  <c r="AD151" i="1"/>
  <c r="AF151" i="1" s="1"/>
  <c r="AC151" i="1"/>
  <c r="AE151" i="1" s="1"/>
  <c r="AD150" i="1"/>
  <c r="AF150" i="1" s="1"/>
  <c r="AC150" i="1"/>
  <c r="AE150" i="1" s="1"/>
  <c r="AD149" i="1"/>
  <c r="AF149" i="1" s="1"/>
  <c r="AC149" i="1"/>
  <c r="AE149" i="1" s="1"/>
  <c r="AD148" i="1"/>
  <c r="AF148" i="1" s="1"/>
  <c r="AC148" i="1"/>
  <c r="AE148" i="1" s="1"/>
  <c r="AD147" i="1"/>
  <c r="AF147" i="1" s="1"/>
  <c r="AC147" i="1"/>
  <c r="AE147" i="1" s="1"/>
  <c r="AD146" i="1"/>
  <c r="AF146" i="1" s="1"/>
  <c r="AC146" i="1"/>
  <c r="AE146" i="1" s="1"/>
  <c r="AD145" i="1"/>
  <c r="AF145" i="1" s="1"/>
  <c r="AC145" i="1"/>
  <c r="AE145" i="1" s="1"/>
  <c r="AD144" i="1"/>
  <c r="AF144" i="1" s="1"/>
  <c r="AC144" i="1"/>
  <c r="AE144" i="1" s="1"/>
  <c r="AD143" i="1"/>
  <c r="AC143" i="1"/>
  <c r="AE143" i="1" s="1"/>
  <c r="AD142" i="1"/>
  <c r="AF142" i="1" s="1"/>
  <c r="AC142" i="1"/>
  <c r="AE142" i="1" s="1"/>
  <c r="AD141" i="1"/>
  <c r="AF141" i="1" s="1"/>
  <c r="AC141" i="1"/>
  <c r="AE141" i="1" s="1"/>
  <c r="AD140" i="1"/>
  <c r="AF140" i="1" s="1"/>
  <c r="AC140" i="1"/>
  <c r="AE140" i="1" s="1"/>
  <c r="AD139" i="1"/>
  <c r="AF139" i="1" s="1"/>
  <c r="AC139" i="1"/>
  <c r="AE139" i="1" s="1"/>
  <c r="AD138" i="1"/>
  <c r="AF138" i="1" s="1"/>
  <c r="AC138" i="1"/>
  <c r="AE138" i="1" s="1"/>
  <c r="AD137" i="1"/>
  <c r="AF137" i="1" s="1"/>
  <c r="AC137" i="1"/>
  <c r="AE137" i="1" s="1"/>
  <c r="AD136" i="1"/>
  <c r="AF136" i="1" s="1"/>
  <c r="AG136" i="1" s="1"/>
  <c r="AC136" i="1"/>
  <c r="AD135" i="1"/>
  <c r="AF135" i="1" s="1"/>
  <c r="AC135" i="1"/>
  <c r="AE135" i="1" s="1"/>
  <c r="AD134" i="1"/>
  <c r="AF134" i="1" s="1"/>
  <c r="AC134" i="1"/>
  <c r="AE134" i="1" s="1"/>
  <c r="AD133" i="1"/>
  <c r="AF133" i="1" s="1"/>
  <c r="AG133" i="1" s="1"/>
  <c r="AC133" i="1"/>
  <c r="AD132" i="1"/>
  <c r="AF132" i="1" s="1"/>
  <c r="AC132" i="1"/>
  <c r="AE132" i="1" s="1"/>
  <c r="AD131" i="1"/>
  <c r="AF131" i="1" s="1"/>
  <c r="AC131" i="1"/>
  <c r="AE131" i="1" s="1"/>
  <c r="AD130" i="1"/>
  <c r="AF130" i="1" s="1"/>
  <c r="AC130" i="1"/>
  <c r="AE130" i="1" s="1"/>
  <c r="AD129" i="1"/>
  <c r="AF129" i="1" s="1"/>
  <c r="AC129" i="1"/>
  <c r="AE129" i="1" s="1"/>
  <c r="AD128" i="1"/>
  <c r="AF128" i="1" s="1"/>
  <c r="AC128" i="1"/>
  <c r="AE128" i="1" s="1"/>
  <c r="AD127" i="1"/>
  <c r="AF127" i="1" s="1"/>
  <c r="AC127" i="1"/>
  <c r="AE127" i="1" s="1"/>
  <c r="AD126" i="1"/>
  <c r="AF126" i="1" s="1"/>
  <c r="AC126" i="1"/>
  <c r="AE126" i="1" s="1"/>
  <c r="AD125" i="1"/>
  <c r="AF125" i="1" s="1"/>
  <c r="AG125" i="1" s="1"/>
  <c r="AC125" i="1"/>
  <c r="AD124" i="1"/>
  <c r="AF124" i="1" s="1"/>
  <c r="AC124" i="1"/>
  <c r="AE124" i="1" s="1"/>
  <c r="AD123" i="1"/>
  <c r="AF123" i="1" s="1"/>
  <c r="AC123" i="1"/>
  <c r="AE123" i="1" s="1"/>
  <c r="AD122" i="1"/>
  <c r="AF122" i="1" s="1"/>
  <c r="AC122" i="1"/>
  <c r="AE122" i="1" s="1"/>
  <c r="AD121" i="1"/>
  <c r="AF121" i="1" s="1"/>
  <c r="AC121" i="1"/>
  <c r="AE121" i="1" s="1"/>
  <c r="AD120" i="1"/>
  <c r="AF120" i="1" s="1"/>
  <c r="AC120" i="1"/>
  <c r="AE120" i="1" s="1"/>
  <c r="AD119" i="1"/>
  <c r="AF119" i="1" s="1"/>
  <c r="AC119" i="1"/>
  <c r="AE119" i="1" s="1"/>
  <c r="AD118" i="1"/>
  <c r="AF118" i="1" s="1"/>
  <c r="AC118" i="1"/>
  <c r="AE118" i="1" s="1"/>
  <c r="AD117" i="1"/>
  <c r="AF117" i="1" s="1"/>
  <c r="AC117" i="1"/>
  <c r="AE117" i="1" s="1"/>
  <c r="AD116" i="1"/>
  <c r="AF116" i="1" s="1"/>
  <c r="AC116" i="1"/>
  <c r="AE116" i="1" s="1"/>
  <c r="AD115" i="1"/>
  <c r="AF115" i="1" s="1"/>
  <c r="AC115" i="1"/>
  <c r="AE115" i="1" s="1"/>
  <c r="AD114" i="1"/>
  <c r="AF114" i="1" s="1"/>
  <c r="AC114" i="1"/>
  <c r="AE114" i="1" s="1"/>
  <c r="AD113" i="1"/>
  <c r="AF113" i="1" s="1"/>
  <c r="AC113" i="1"/>
  <c r="AE113" i="1" s="1"/>
  <c r="AD112" i="1"/>
  <c r="AF112" i="1" s="1"/>
  <c r="AC112" i="1"/>
  <c r="AE112" i="1" s="1"/>
  <c r="AD111" i="1"/>
  <c r="AF111" i="1" s="1"/>
  <c r="AG111" i="1" s="1"/>
  <c r="AC111" i="1"/>
  <c r="AD110" i="1"/>
  <c r="AF110" i="1" s="1"/>
  <c r="AC110" i="1"/>
  <c r="AD109" i="1"/>
  <c r="AF109" i="1" s="1"/>
  <c r="AC109" i="1"/>
  <c r="AE109" i="1" s="1"/>
  <c r="AD108" i="1"/>
  <c r="AF108" i="1" s="1"/>
  <c r="AC108" i="1"/>
  <c r="AE108" i="1" s="1"/>
  <c r="AD107" i="1"/>
  <c r="AF107" i="1" s="1"/>
  <c r="AC107" i="1"/>
  <c r="AE107" i="1" s="1"/>
  <c r="AD106" i="1"/>
  <c r="AF106" i="1" s="1"/>
  <c r="AC106" i="1"/>
  <c r="AE106" i="1" s="1"/>
  <c r="AD105" i="1"/>
  <c r="AF105" i="1" s="1"/>
  <c r="AC105" i="1"/>
  <c r="AE105" i="1" s="1"/>
  <c r="AD104" i="1"/>
  <c r="AF104" i="1" s="1"/>
  <c r="AC104" i="1"/>
  <c r="AE104" i="1" s="1"/>
  <c r="AD103" i="1"/>
  <c r="AF103" i="1" s="1"/>
  <c r="AC103" i="1"/>
  <c r="AE103" i="1" s="1"/>
  <c r="AD102" i="1"/>
  <c r="AC102" i="1"/>
  <c r="AE102" i="1" s="1"/>
  <c r="AD101" i="1"/>
  <c r="AF101" i="1" s="1"/>
  <c r="AC101" i="1"/>
  <c r="AE101" i="1" s="1"/>
  <c r="AD100" i="1"/>
  <c r="AF100" i="1" s="1"/>
  <c r="AC100" i="1"/>
  <c r="AE100" i="1" s="1"/>
  <c r="AD99" i="1"/>
  <c r="AF99" i="1" s="1"/>
  <c r="AC99" i="1"/>
  <c r="AE99" i="1" s="1"/>
  <c r="AD98" i="1"/>
  <c r="AF98" i="1" s="1"/>
  <c r="AC98" i="1"/>
  <c r="AE98" i="1" s="1"/>
  <c r="AD97" i="1"/>
  <c r="AF97" i="1" s="1"/>
  <c r="AC97" i="1"/>
  <c r="AE97" i="1" s="1"/>
  <c r="AD96" i="1"/>
  <c r="AF96" i="1" s="1"/>
  <c r="AC96" i="1"/>
  <c r="AE96" i="1" s="1"/>
  <c r="AD95" i="1"/>
  <c r="AF95" i="1" s="1"/>
  <c r="AC95" i="1"/>
  <c r="AE95" i="1" s="1"/>
  <c r="AD94" i="1"/>
  <c r="AF94" i="1" s="1"/>
  <c r="AC94" i="1"/>
  <c r="AD93" i="1"/>
  <c r="AC93" i="1"/>
  <c r="AE93" i="1" s="1"/>
  <c r="AG93" i="1" s="1"/>
  <c r="AD92" i="1"/>
  <c r="AF92" i="1" s="1"/>
  <c r="AC92" i="1"/>
  <c r="AE92" i="1" s="1"/>
  <c r="AD91" i="1"/>
  <c r="AF91" i="1" s="1"/>
  <c r="AC91" i="1"/>
  <c r="AE91" i="1" s="1"/>
  <c r="AD90" i="1"/>
  <c r="AF90" i="1" s="1"/>
  <c r="AC90" i="1"/>
  <c r="AD89" i="1"/>
  <c r="AF89" i="1" s="1"/>
  <c r="AC89" i="1"/>
  <c r="AE89" i="1" s="1"/>
  <c r="AD88" i="1"/>
  <c r="AF88" i="1" s="1"/>
  <c r="AC88" i="1"/>
  <c r="AE88" i="1" s="1"/>
  <c r="AD87" i="1"/>
  <c r="AF87" i="1" s="1"/>
  <c r="AC87" i="1"/>
  <c r="AE87" i="1" s="1"/>
  <c r="AD86" i="1"/>
  <c r="AF86" i="1" s="1"/>
  <c r="AC86" i="1"/>
  <c r="AE86" i="1" s="1"/>
  <c r="AD85" i="1"/>
  <c r="AF85" i="1" s="1"/>
  <c r="AC85" i="1"/>
  <c r="AE85" i="1" s="1"/>
  <c r="AD84" i="1"/>
  <c r="AF84" i="1" s="1"/>
  <c r="AC84" i="1"/>
  <c r="AE84" i="1" s="1"/>
  <c r="AD83" i="1"/>
  <c r="AF83" i="1" s="1"/>
  <c r="AC83" i="1"/>
  <c r="AE83" i="1" s="1"/>
  <c r="AD82" i="1"/>
  <c r="AF82" i="1" s="1"/>
  <c r="AC82" i="1"/>
  <c r="AE82" i="1" s="1"/>
  <c r="AD81" i="1"/>
  <c r="AF81" i="1" s="1"/>
  <c r="AC81" i="1"/>
  <c r="AE81" i="1" s="1"/>
  <c r="AD80" i="1"/>
  <c r="AF80" i="1" s="1"/>
  <c r="AC80" i="1"/>
  <c r="AE80" i="1" s="1"/>
  <c r="AD79" i="1"/>
  <c r="AF79" i="1" s="1"/>
  <c r="AC79" i="1"/>
  <c r="AE79" i="1" s="1"/>
  <c r="AD78" i="1"/>
  <c r="AF78" i="1" s="1"/>
  <c r="AC78" i="1"/>
  <c r="AE78" i="1" s="1"/>
  <c r="AD77" i="1"/>
  <c r="AF77" i="1" s="1"/>
  <c r="AC77" i="1"/>
  <c r="AE77" i="1" s="1"/>
  <c r="AD76" i="1"/>
  <c r="AF76" i="1" s="1"/>
  <c r="AC76" i="1"/>
  <c r="AE76" i="1" s="1"/>
  <c r="AD75" i="1"/>
  <c r="AF75" i="1" s="1"/>
  <c r="AG75" i="1" s="1"/>
  <c r="AC75" i="1"/>
  <c r="AD74" i="1"/>
  <c r="AF74" i="1" s="1"/>
  <c r="AC74" i="1"/>
  <c r="AE74" i="1" s="1"/>
  <c r="AD73" i="1"/>
  <c r="AF73" i="1" s="1"/>
  <c r="AC73" i="1"/>
  <c r="AE73" i="1" s="1"/>
  <c r="AD72" i="1"/>
  <c r="AF72" i="1" s="1"/>
  <c r="AC72" i="1"/>
  <c r="AE72" i="1" s="1"/>
  <c r="AD71" i="1"/>
  <c r="AF71" i="1" s="1"/>
  <c r="AC71" i="1"/>
  <c r="AE71" i="1" s="1"/>
  <c r="AD70" i="1"/>
  <c r="AF70" i="1" s="1"/>
  <c r="AC70" i="1"/>
  <c r="AE70" i="1" s="1"/>
  <c r="AD69" i="1"/>
  <c r="AF69" i="1" s="1"/>
  <c r="AC69" i="1"/>
  <c r="AE69" i="1" s="1"/>
  <c r="AD68" i="1"/>
  <c r="AF68" i="1" s="1"/>
  <c r="AC68" i="1"/>
  <c r="AE68" i="1" s="1"/>
  <c r="AD67" i="1"/>
  <c r="AF67" i="1" s="1"/>
  <c r="AG67" i="1" s="1"/>
  <c r="AC67" i="1"/>
  <c r="AD66" i="1"/>
  <c r="AF66" i="1" s="1"/>
  <c r="AC66" i="1"/>
  <c r="AE66" i="1" s="1"/>
  <c r="AD65" i="1"/>
  <c r="AF65" i="1" s="1"/>
  <c r="AC65" i="1"/>
  <c r="AE65" i="1" s="1"/>
  <c r="AD64" i="1"/>
  <c r="AF64" i="1" s="1"/>
  <c r="AC64" i="1"/>
  <c r="AE64" i="1" s="1"/>
  <c r="AD63" i="1"/>
  <c r="AF63" i="1" s="1"/>
  <c r="AC63" i="1"/>
  <c r="AE63" i="1" s="1"/>
  <c r="AD62" i="1"/>
  <c r="AF62" i="1" s="1"/>
  <c r="AC62" i="1"/>
  <c r="AE62" i="1" s="1"/>
  <c r="AD61" i="1"/>
  <c r="AF61" i="1" s="1"/>
  <c r="AC61" i="1"/>
  <c r="AE61" i="1" s="1"/>
  <c r="AD60" i="1"/>
  <c r="AF60" i="1" s="1"/>
  <c r="AC60" i="1"/>
  <c r="AE60" i="1" s="1"/>
  <c r="AD59" i="1"/>
  <c r="AF59" i="1" s="1"/>
  <c r="AC59" i="1"/>
  <c r="AE59" i="1" s="1"/>
  <c r="AD58" i="1"/>
  <c r="AF58" i="1" s="1"/>
  <c r="AC58" i="1"/>
  <c r="AE58" i="1" s="1"/>
  <c r="AD57" i="1"/>
  <c r="AF57" i="1" s="1"/>
  <c r="AC57" i="1"/>
  <c r="AE57" i="1" s="1"/>
  <c r="AD50" i="1"/>
  <c r="AF50" i="1" s="1"/>
  <c r="AC50" i="1"/>
  <c r="AE50" i="1" s="1"/>
  <c r="AD49" i="1"/>
  <c r="AF49" i="1" s="1"/>
  <c r="AG49" i="1" s="1"/>
  <c r="AC49" i="1"/>
  <c r="AD48" i="1"/>
  <c r="AF48" i="1" s="1"/>
  <c r="AG48" i="1" s="1"/>
  <c r="AC48" i="1"/>
  <c r="AD47" i="1"/>
  <c r="AF47" i="1" s="1"/>
  <c r="AC47" i="1"/>
  <c r="AE47" i="1" s="1"/>
  <c r="AD46" i="1"/>
  <c r="AF46" i="1" s="1"/>
  <c r="AC46" i="1"/>
  <c r="AE46" i="1" s="1"/>
  <c r="AD45" i="1"/>
  <c r="AF45" i="1" s="1"/>
  <c r="AG45" i="1" s="1"/>
  <c r="AC45" i="1"/>
  <c r="AD44" i="1"/>
  <c r="AF44" i="1" s="1"/>
  <c r="AC44" i="1"/>
  <c r="AE44" i="1" s="1"/>
  <c r="AD43" i="1"/>
  <c r="AF43" i="1" s="1"/>
  <c r="AC43" i="1"/>
  <c r="AE43" i="1" s="1"/>
  <c r="AD42" i="1"/>
  <c r="AF42" i="1" s="1"/>
  <c r="AC42" i="1"/>
  <c r="AE42" i="1" s="1"/>
  <c r="AD41" i="1"/>
  <c r="AF41" i="1" s="1"/>
  <c r="AC41" i="1"/>
  <c r="AE41" i="1" s="1"/>
  <c r="AD40" i="1"/>
  <c r="AF40" i="1" s="1"/>
  <c r="AC40" i="1"/>
  <c r="AE40" i="1" s="1"/>
  <c r="AD39" i="1"/>
  <c r="AF39" i="1" s="1"/>
  <c r="AC39" i="1"/>
  <c r="AE39" i="1" s="1"/>
  <c r="AD38" i="1"/>
  <c r="AF38" i="1" s="1"/>
  <c r="AC38" i="1"/>
  <c r="AE38" i="1" s="1"/>
  <c r="AD37" i="1"/>
  <c r="AF37" i="1" s="1"/>
  <c r="AC37" i="1"/>
  <c r="AE37" i="1" s="1"/>
  <c r="AD36" i="1"/>
  <c r="AF36" i="1" s="1"/>
  <c r="AC36" i="1"/>
  <c r="AE36" i="1" s="1"/>
  <c r="AD35" i="1"/>
  <c r="AC35" i="1"/>
  <c r="AE35" i="1" s="1"/>
  <c r="AD34" i="1"/>
  <c r="AF34" i="1" s="1"/>
  <c r="AC34" i="1"/>
  <c r="AE34" i="1" s="1"/>
  <c r="AD33" i="1"/>
  <c r="AF33" i="1" s="1"/>
  <c r="AC33" i="1"/>
  <c r="AE33" i="1" s="1"/>
  <c r="AD32" i="1"/>
  <c r="AF32" i="1" s="1"/>
  <c r="AC32" i="1"/>
  <c r="AE32" i="1" s="1"/>
  <c r="AD31" i="1"/>
  <c r="AF31" i="1" s="1"/>
  <c r="AC31" i="1"/>
  <c r="AE31" i="1" s="1"/>
  <c r="AD30" i="1"/>
  <c r="AF30" i="1" s="1"/>
  <c r="AC30" i="1"/>
  <c r="AE30" i="1" s="1"/>
  <c r="AD29" i="1"/>
  <c r="AF29" i="1" s="1"/>
  <c r="AC29" i="1"/>
  <c r="AE29" i="1" s="1"/>
  <c r="AD28" i="1"/>
  <c r="AF28" i="1" s="1"/>
  <c r="AC28" i="1"/>
  <c r="AE28" i="1" s="1"/>
  <c r="AD27" i="1"/>
  <c r="AF27" i="1" s="1"/>
  <c r="AC27" i="1"/>
  <c r="AE27" i="1" s="1"/>
  <c r="AD26" i="1"/>
  <c r="AF26" i="1" s="1"/>
  <c r="AC26" i="1"/>
  <c r="AE26" i="1" s="1"/>
  <c r="AD25" i="1"/>
  <c r="AF25" i="1" s="1"/>
  <c r="AC25" i="1"/>
  <c r="AE25" i="1" s="1"/>
  <c r="AD24" i="1"/>
  <c r="AF24" i="1" s="1"/>
  <c r="AC24" i="1"/>
  <c r="AE24" i="1" s="1"/>
  <c r="AD23" i="1"/>
  <c r="AF23" i="1" s="1"/>
  <c r="AC23" i="1"/>
  <c r="AE23" i="1" s="1"/>
  <c r="AD22" i="1"/>
  <c r="AF22" i="1" s="1"/>
  <c r="AC22" i="1"/>
  <c r="AE22" i="1" s="1"/>
  <c r="AD21" i="1"/>
  <c r="AF21" i="1" s="1"/>
  <c r="AC21" i="1"/>
  <c r="AE21" i="1" s="1"/>
  <c r="AD20" i="1"/>
  <c r="AF20" i="1" s="1"/>
  <c r="AC20" i="1"/>
  <c r="AE20" i="1" s="1"/>
  <c r="AD19" i="1"/>
  <c r="AF19" i="1" s="1"/>
  <c r="AC19" i="1"/>
  <c r="AE19" i="1" s="1"/>
  <c r="AD18" i="1"/>
  <c r="AF18" i="1" s="1"/>
  <c r="AC18" i="1"/>
  <c r="AE18" i="1" s="1"/>
  <c r="AD17" i="1"/>
  <c r="AF17" i="1" s="1"/>
  <c r="AG17" i="1" s="1"/>
  <c r="AC17" i="1"/>
  <c r="AD16" i="1"/>
  <c r="AF16" i="1" s="1"/>
  <c r="AC16" i="1"/>
  <c r="AE16" i="1" s="1"/>
  <c r="AD15" i="1"/>
  <c r="AF15" i="1" s="1"/>
  <c r="AC15" i="1"/>
  <c r="AE15" i="1" s="1"/>
  <c r="AD14" i="1"/>
  <c r="AF14" i="1" s="1"/>
  <c r="AC14" i="1"/>
  <c r="AE14" i="1" s="1"/>
  <c r="AD13" i="1"/>
  <c r="AF13" i="1" s="1"/>
  <c r="AC13" i="1"/>
  <c r="AE13" i="1" s="1"/>
  <c r="AD12" i="1"/>
  <c r="AF12" i="1" s="1"/>
  <c r="AG12" i="1" s="1"/>
  <c r="AC12" i="1"/>
  <c r="AD11" i="1"/>
  <c r="AF11" i="1" s="1"/>
  <c r="AG11" i="1" s="1"/>
  <c r="AC11" i="1"/>
  <c r="AD10" i="1"/>
  <c r="AF10" i="1" s="1"/>
  <c r="AC10" i="1"/>
  <c r="AE10" i="1" s="1"/>
  <c r="AD9" i="1"/>
  <c r="AF9" i="1" s="1"/>
  <c r="AC9" i="1"/>
  <c r="AE9" i="1" s="1"/>
  <c r="AD8" i="1"/>
  <c r="AF8" i="1" s="1"/>
  <c r="AC8" i="1"/>
  <c r="AE8" i="1" s="1"/>
  <c r="AD7" i="1"/>
  <c r="AF7" i="1" s="1"/>
  <c r="AC7" i="1"/>
  <c r="AE7" i="1" s="1"/>
  <c r="AD6" i="1"/>
  <c r="AF6" i="1" s="1"/>
  <c r="AC6" i="1"/>
  <c r="AE6" i="1" s="1"/>
  <c r="AD5" i="1"/>
  <c r="AF5" i="1" s="1"/>
  <c r="AC5" i="1"/>
  <c r="AE5" i="1" s="1"/>
  <c r="AD4" i="1"/>
  <c r="AF4" i="1" s="1"/>
  <c r="AC4" i="1"/>
  <c r="AE4" i="1" s="1"/>
  <c r="AD3" i="1"/>
  <c r="AF3" i="1" s="1"/>
  <c r="AC3" i="1"/>
  <c r="AE3" i="1" s="1"/>
  <c r="AL308" i="1"/>
  <c r="AN308" i="1" s="1"/>
  <c r="AK308" i="1"/>
  <c r="AM308" i="1" s="1"/>
  <c r="AL307" i="1"/>
  <c r="AK307" i="1"/>
  <c r="AM307" i="1" s="1"/>
  <c r="AL306" i="1"/>
  <c r="AN306" i="1" s="1"/>
  <c r="AK306" i="1"/>
  <c r="AM306" i="1" s="1"/>
  <c r="AL305" i="1"/>
  <c r="AN305" i="1" s="1"/>
  <c r="AK305" i="1"/>
  <c r="AM305" i="1" s="1"/>
  <c r="AL304" i="1"/>
  <c r="AN304" i="1" s="1"/>
  <c r="AK304" i="1"/>
  <c r="AM304" i="1" s="1"/>
  <c r="AL303" i="1"/>
  <c r="AN303" i="1" s="1"/>
  <c r="AK303" i="1"/>
  <c r="AM303" i="1" s="1"/>
  <c r="AL302" i="1"/>
  <c r="AN302" i="1" s="1"/>
  <c r="AK302" i="1"/>
  <c r="AM302" i="1" s="1"/>
  <c r="AL301" i="1"/>
  <c r="AN301" i="1" s="1"/>
  <c r="AK301" i="1"/>
  <c r="AM301" i="1" s="1"/>
  <c r="AL300" i="1"/>
  <c r="AN300" i="1" s="1"/>
  <c r="AK300" i="1"/>
  <c r="AM300" i="1" s="1"/>
  <c r="AL299" i="1"/>
  <c r="AN299" i="1" s="1"/>
  <c r="AK299" i="1"/>
  <c r="AM299" i="1" s="1"/>
  <c r="AL298" i="1"/>
  <c r="AN298" i="1" s="1"/>
  <c r="AK298" i="1"/>
  <c r="AM298" i="1" s="1"/>
  <c r="AL297" i="1"/>
  <c r="AN297" i="1" s="1"/>
  <c r="AK297" i="1"/>
  <c r="AM297" i="1" s="1"/>
  <c r="AL296" i="1"/>
  <c r="AN296" i="1" s="1"/>
  <c r="AK296" i="1"/>
  <c r="AM296" i="1" s="1"/>
  <c r="AL295" i="1"/>
  <c r="AN295" i="1" s="1"/>
  <c r="AK295" i="1"/>
  <c r="AM295" i="1" s="1"/>
  <c r="AL294" i="1"/>
  <c r="AN294" i="1" s="1"/>
  <c r="AK294" i="1"/>
  <c r="AM294" i="1" s="1"/>
  <c r="AL293" i="1"/>
  <c r="AN293" i="1" s="1"/>
  <c r="AO293" i="1" s="1"/>
  <c r="AK293" i="1"/>
  <c r="AL292" i="1"/>
  <c r="AN292" i="1" s="1"/>
  <c r="AK292" i="1"/>
  <c r="AM292" i="1" s="1"/>
  <c r="AL291" i="1"/>
  <c r="AN291" i="1" s="1"/>
  <c r="AK291" i="1"/>
  <c r="AM291" i="1" s="1"/>
  <c r="AL290" i="1"/>
  <c r="AN290" i="1" s="1"/>
  <c r="AK290" i="1"/>
  <c r="AM290" i="1" s="1"/>
  <c r="AL289" i="1"/>
  <c r="AN289" i="1" s="1"/>
  <c r="AK289" i="1"/>
  <c r="AM289" i="1" s="1"/>
  <c r="AL288" i="1"/>
  <c r="AN288" i="1" s="1"/>
  <c r="AK288" i="1"/>
  <c r="AM288" i="1" s="1"/>
  <c r="AL287" i="1"/>
  <c r="AN287" i="1" s="1"/>
  <c r="AK287" i="1"/>
  <c r="AM287" i="1" s="1"/>
  <c r="AL286" i="1"/>
  <c r="AN286" i="1" s="1"/>
  <c r="AK286" i="1"/>
  <c r="AM286" i="1" s="1"/>
  <c r="AL285" i="1"/>
  <c r="AN285" i="1" s="1"/>
  <c r="AK285" i="1"/>
  <c r="AM285" i="1" s="1"/>
  <c r="AL284" i="1"/>
  <c r="AN284" i="1" s="1"/>
  <c r="AK284" i="1"/>
  <c r="AM284" i="1" s="1"/>
  <c r="AL283" i="1"/>
  <c r="AN283" i="1" s="1"/>
  <c r="AK283" i="1"/>
  <c r="AM283" i="1" s="1"/>
  <c r="AL282" i="1"/>
  <c r="AN282" i="1" s="1"/>
  <c r="AK282" i="1"/>
  <c r="AM282" i="1" s="1"/>
  <c r="AL281" i="1"/>
  <c r="AN281" i="1" s="1"/>
  <c r="AK281" i="1"/>
  <c r="AM281" i="1" s="1"/>
  <c r="AL280" i="1"/>
  <c r="AN280" i="1" s="1"/>
  <c r="AK280" i="1"/>
  <c r="AM280" i="1" s="1"/>
  <c r="AL279" i="1"/>
  <c r="AN279" i="1" s="1"/>
  <c r="AK279" i="1"/>
  <c r="AM279" i="1" s="1"/>
  <c r="AL278" i="1"/>
  <c r="AN278" i="1" s="1"/>
  <c r="AK278" i="1"/>
  <c r="AM278" i="1" s="1"/>
  <c r="AL277" i="1"/>
  <c r="AN277" i="1" s="1"/>
  <c r="AK277" i="1"/>
  <c r="AM277" i="1" s="1"/>
  <c r="AL276" i="1"/>
  <c r="AN276" i="1" s="1"/>
  <c r="AK276" i="1"/>
  <c r="AM276" i="1" s="1"/>
  <c r="AL275" i="1"/>
  <c r="AN275" i="1" s="1"/>
  <c r="AK275" i="1"/>
  <c r="AM275" i="1" s="1"/>
  <c r="AL274" i="1"/>
  <c r="AN274" i="1" s="1"/>
  <c r="AK274" i="1"/>
  <c r="AM274" i="1" s="1"/>
  <c r="AL273" i="1"/>
  <c r="AN273" i="1" s="1"/>
  <c r="AK273" i="1"/>
  <c r="AM273" i="1" s="1"/>
  <c r="AL272" i="1"/>
  <c r="AN272" i="1" s="1"/>
  <c r="AK272" i="1"/>
  <c r="AM272" i="1" s="1"/>
  <c r="AL271" i="1"/>
  <c r="AN271" i="1" s="1"/>
  <c r="AK271" i="1"/>
  <c r="AM271" i="1" s="1"/>
  <c r="AL270" i="1"/>
  <c r="AN270" i="1" s="1"/>
  <c r="AK270" i="1"/>
  <c r="AM270" i="1" s="1"/>
  <c r="AL269" i="1"/>
  <c r="AN269" i="1" s="1"/>
  <c r="AK269" i="1"/>
  <c r="AM269" i="1" s="1"/>
  <c r="AL268" i="1"/>
  <c r="AN268" i="1" s="1"/>
  <c r="AK268" i="1"/>
  <c r="AM268" i="1" s="1"/>
  <c r="AL267" i="1"/>
  <c r="AN267" i="1" s="1"/>
  <c r="AK267" i="1"/>
  <c r="AM267" i="1" s="1"/>
  <c r="AL266" i="1"/>
  <c r="AN266" i="1" s="1"/>
  <c r="AK266" i="1"/>
  <c r="AM266" i="1" s="1"/>
  <c r="AL265" i="1"/>
  <c r="AK265" i="1"/>
  <c r="AM265" i="1" s="1"/>
  <c r="AL264" i="1"/>
  <c r="AN264" i="1" s="1"/>
  <c r="AK264" i="1"/>
  <c r="AM264" i="1" s="1"/>
  <c r="AL263" i="1"/>
  <c r="AN263" i="1" s="1"/>
  <c r="AK263" i="1"/>
  <c r="AM263" i="1" s="1"/>
  <c r="AL262" i="1"/>
  <c r="AN262" i="1" s="1"/>
  <c r="AK262" i="1"/>
  <c r="AM262" i="1" s="1"/>
  <c r="AL261" i="1"/>
  <c r="AN261" i="1" s="1"/>
  <c r="AK261" i="1"/>
  <c r="AM261" i="1" s="1"/>
  <c r="AL260" i="1"/>
  <c r="AN260" i="1" s="1"/>
  <c r="AK260" i="1"/>
  <c r="AM260" i="1" s="1"/>
  <c r="AL259" i="1"/>
  <c r="AN259" i="1" s="1"/>
  <c r="AK259" i="1"/>
  <c r="AM259" i="1" s="1"/>
  <c r="AL258" i="1"/>
  <c r="AN258" i="1" s="1"/>
  <c r="AK258" i="1"/>
  <c r="AM258" i="1" s="1"/>
  <c r="AL257" i="1"/>
  <c r="AN257" i="1" s="1"/>
  <c r="AK257" i="1"/>
  <c r="AM257" i="1" s="1"/>
  <c r="AL256" i="1"/>
  <c r="AN256" i="1" s="1"/>
  <c r="AK256" i="1"/>
  <c r="AM256" i="1" s="1"/>
  <c r="AL255" i="1"/>
  <c r="AN255" i="1" s="1"/>
  <c r="AK255" i="1"/>
  <c r="AM255" i="1" s="1"/>
  <c r="AL254" i="1"/>
  <c r="AN254" i="1" s="1"/>
  <c r="AK254" i="1"/>
  <c r="AM254" i="1" s="1"/>
  <c r="AL253" i="1"/>
  <c r="AN253" i="1" s="1"/>
  <c r="AK253" i="1"/>
  <c r="AM253" i="1" s="1"/>
  <c r="AL252" i="1"/>
  <c r="AN252" i="1" s="1"/>
  <c r="AK252" i="1"/>
  <c r="AM252" i="1" s="1"/>
  <c r="AL251" i="1"/>
  <c r="AN251" i="1" s="1"/>
  <c r="AK251" i="1"/>
  <c r="AM251" i="1" s="1"/>
  <c r="AL250" i="1"/>
  <c r="AN250" i="1" s="1"/>
  <c r="AK250" i="1"/>
  <c r="AM250" i="1" s="1"/>
  <c r="AL249" i="1"/>
  <c r="AN249" i="1" s="1"/>
  <c r="AK249" i="1"/>
  <c r="AM249" i="1" s="1"/>
  <c r="AL248" i="1"/>
  <c r="AN248" i="1" s="1"/>
  <c r="AK248" i="1"/>
  <c r="AM248" i="1" s="1"/>
  <c r="AL247" i="1"/>
  <c r="AN247" i="1" s="1"/>
  <c r="AK247" i="1"/>
  <c r="AM247" i="1" s="1"/>
  <c r="AL246" i="1"/>
  <c r="AN246" i="1" s="1"/>
  <c r="AK246" i="1"/>
  <c r="AM246" i="1" s="1"/>
  <c r="AL245" i="1"/>
  <c r="AN245" i="1" s="1"/>
  <c r="AK245" i="1"/>
  <c r="AM245" i="1" s="1"/>
  <c r="AL244" i="1"/>
  <c r="AN244" i="1" s="1"/>
  <c r="AK244" i="1"/>
  <c r="AM244" i="1" s="1"/>
  <c r="AL243" i="1"/>
  <c r="AN243" i="1" s="1"/>
  <c r="AK243" i="1"/>
  <c r="AM243" i="1" s="1"/>
  <c r="AL242" i="1"/>
  <c r="AN242" i="1" s="1"/>
  <c r="AK242" i="1"/>
  <c r="AM242" i="1" s="1"/>
  <c r="AL241" i="1"/>
  <c r="AN241" i="1" s="1"/>
  <c r="AK241" i="1"/>
  <c r="AM241" i="1" s="1"/>
  <c r="AL240" i="1"/>
  <c r="AN240" i="1" s="1"/>
  <c r="AK240" i="1"/>
  <c r="AM240" i="1" s="1"/>
  <c r="AL239" i="1"/>
  <c r="AN239" i="1" s="1"/>
  <c r="AK239" i="1"/>
  <c r="AM239" i="1" s="1"/>
  <c r="AL238" i="1"/>
  <c r="AN238" i="1" s="1"/>
  <c r="AK238" i="1"/>
  <c r="AM238" i="1" s="1"/>
  <c r="AL237" i="1"/>
  <c r="AN237" i="1" s="1"/>
  <c r="AK237" i="1"/>
  <c r="AM237" i="1" s="1"/>
  <c r="AL236" i="1"/>
  <c r="AN236" i="1" s="1"/>
  <c r="AK236" i="1"/>
  <c r="AM236" i="1" s="1"/>
  <c r="AL235" i="1"/>
  <c r="AN235" i="1" s="1"/>
  <c r="AK235" i="1"/>
  <c r="AM235" i="1" s="1"/>
  <c r="AL234" i="1"/>
  <c r="AN234" i="1" s="1"/>
  <c r="AK234" i="1"/>
  <c r="AM234" i="1" s="1"/>
  <c r="AL233" i="1"/>
  <c r="AN233" i="1" s="1"/>
  <c r="AK233" i="1"/>
  <c r="AM233" i="1" s="1"/>
  <c r="AL232" i="1"/>
  <c r="AN232" i="1" s="1"/>
  <c r="AK232" i="1"/>
  <c r="AM232" i="1" s="1"/>
  <c r="AL231" i="1"/>
  <c r="AN231" i="1" s="1"/>
  <c r="AK231" i="1"/>
  <c r="AM231" i="1" s="1"/>
  <c r="AL230" i="1"/>
  <c r="AN230" i="1" s="1"/>
  <c r="AK230" i="1"/>
  <c r="AM230" i="1" s="1"/>
  <c r="AL229" i="1"/>
  <c r="AN229" i="1" s="1"/>
  <c r="AK229" i="1"/>
  <c r="AM229" i="1" s="1"/>
  <c r="AL228" i="1"/>
  <c r="AN228" i="1" s="1"/>
  <c r="AK228" i="1"/>
  <c r="AM228" i="1" s="1"/>
  <c r="AL227" i="1"/>
  <c r="AN227" i="1" s="1"/>
  <c r="AK227" i="1"/>
  <c r="AM227" i="1" s="1"/>
  <c r="AL226" i="1"/>
  <c r="AN226" i="1" s="1"/>
  <c r="AK226" i="1"/>
  <c r="AM226" i="1" s="1"/>
  <c r="AL225" i="1"/>
  <c r="AN225" i="1" s="1"/>
  <c r="AK225" i="1"/>
  <c r="AM225" i="1" s="1"/>
  <c r="AL224" i="1"/>
  <c r="AN224" i="1" s="1"/>
  <c r="AK224" i="1"/>
  <c r="AM224" i="1" s="1"/>
  <c r="AL223" i="1"/>
  <c r="AN223" i="1" s="1"/>
  <c r="AK223" i="1"/>
  <c r="AM223" i="1" s="1"/>
  <c r="AL222" i="1"/>
  <c r="AN222" i="1" s="1"/>
  <c r="AK222" i="1"/>
  <c r="AM222" i="1" s="1"/>
  <c r="AL221" i="1"/>
  <c r="AN221" i="1" s="1"/>
  <c r="AK221" i="1"/>
  <c r="AM221" i="1" s="1"/>
  <c r="AL220" i="1"/>
  <c r="AN220" i="1" s="1"/>
  <c r="AK220" i="1"/>
  <c r="AM220" i="1" s="1"/>
  <c r="AL219" i="1"/>
  <c r="AN219" i="1" s="1"/>
  <c r="AO219" i="1" s="1"/>
  <c r="AK219" i="1"/>
  <c r="AL218" i="1"/>
  <c r="AN218" i="1" s="1"/>
  <c r="AK218" i="1"/>
  <c r="AM218" i="1" s="1"/>
  <c r="AL217" i="1"/>
  <c r="AN217" i="1" s="1"/>
  <c r="AK217" i="1"/>
  <c r="AM217" i="1" s="1"/>
  <c r="AL216" i="1"/>
  <c r="AN216" i="1" s="1"/>
  <c r="AO216" i="1" s="1"/>
  <c r="AK216" i="1"/>
  <c r="AL215" i="1"/>
  <c r="AK215" i="1"/>
  <c r="AM215" i="1" s="1"/>
  <c r="AL214" i="1"/>
  <c r="AN214" i="1" s="1"/>
  <c r="AK214" i="1"/>
  <c r="AM214" i="1" s="1"/>
  <c r="AL213" i="1"/>
  <c r="AN213" i="1" s="1"/>
  <c r="AK213" i="1"/>
  <c r="AM213" i="1" s="1"/>
  <c r="AL212" i="1"/>
  <c r="AN212" i="1" s="1"/>
  <c r="AK212" i="1"/>
  <c r="AM212" i="1" s="1"/>
  <c r="AL211" i="1"/>
  <c r="AN211" i="1" s="1"/>
  <c r="AK211" i="1"/>
  <c r="AM211" i="1" s="1"/>
  <c r="AL210" i="1"/>
  <c r="AN210" i="1" s="1"/>
  <c r="AK210" i="1"/>
  <c r="AM210" i="1" s="1"/>
  <c r="AL209" i="1"/>
  <c r="AN209" i="1" s="1"/>
  <c r="AK209" i="1"/>
  <c r="AM209" i="1" s="1"/>
  <c r="AL208" i="1"/>
  <c r="AN208" i="1" s="1"/>
  <c r="AK208" i="1"/>
  <c r="AM208" i="1" s="1"/>
  <c r="AL207" i="1"/>
  <c r="AN207" i="1" s="1"/>
  <c r="AK207" i="1"/>
  <c r="AM207" i="1" s="1"/>
  <c r="AL206" i="1"/>
  <c r="AN206" i="1" s="1"/>
  <c r="AK206" i="1"/>
  <c r="AM206" i="1" s="1"/>
  <c r="AL205" i="1"/>
  <c r="AN205" i="1" s="1"/>
  <c r="AK205" i="1"/>
  <c r="AM205" i="1" s="1"/>
  <c r="AL204" i="1"/>
  <c r="AN204" i="1" s="1"/>
  <c r="AK204" i="1"/>
  <c r="AM204" i="1" s="1"/>
  <c r="AL203" i="1"/>
  <c r="AN203" i="1" s="1"/>
  <c r="AK203" i="1"/>
  <c r="AM203" i="1" s="1"/>
  <c r="AL202" i="1"/>
  <c r="AN202" i="1" s="1"/>
  <c r="AK202" i="1"/>
  <c r="AM202" i="1" s="1"/>
  <c r="AL201" i="1"/>
  <c r="AN201" i="1" s="1"/>
  <c r="AK201" i="1"/>
  <c r="AM201" i="1" s="1"/>
  <c r="AL200" i="1"/>
  <c r="AN200" i="1" s="1"/>
  <c r="AK200" i="1"/>
  <c r="AM200" i="1" s="1"/>
  <c r="AL199" i="1"/>
  <c r="AN199" i="1" s="1"/>
  <c r="AK199" i="1"/>
  <c r="AM199" i="1" s="1"/>
  <c r="AL198" i="1"/>
  <c r="AN198" i="1" s="1"/>
  <c r="AK198" i="1"/>
  <c r="AM198" i="1" s="1"/>
  <c r="AL197" i="1"/>
  <c r="AN197" i="1" s="1"/>
  <c r="AO197" i="1" s="1"/>
  <c r="AK197" i="1"/>
  <c r="AL196" i="1"/>
  <c r="AN196" i="1" s="1"/>
  <c r="AK196" i="1"/>
  <c r="AM196" i="1" s="1"/>
  <c r="AL195" i="1"/>
  <c r="AN195" i="1" s="1"/>
  <c r="AK195" i="1"/>
  <c r="AM195" i="1" s="1"/>
  <c r="AL194" i="1"/>
  <c r="AN194" i="1" s="1"/>
  <c r="AK194" i="1"/>
  <c r="AM194" i="1" s="1"/>
  <c r="AL193" i="1"/>
  <c r="AN193" i="1" s="1"/>
  <c r="AK193" i="1"/>
  <c r="AM193" i="1" s="1"/>
  <c r="AL192" i="1"/>
  <c r="AN192" i="1" s="1"/>
  <c r="AK192" i="1"/>
  <c r="AM192" i="1" s="1"/>
  <c r="AL191" i="1"/>
  <c r="AN191" i="1" s="1"/>
  <c r="AK191" i="1"/>
  <c r="AM191" i="1" s="1"/>
  <c r="AL190" i="1"/>
  <c r="AN190" i="1" s="1"/>
  <c r="AK190" i="1"/>
  <c r="AM190" i="1" s="1"/>
  <c r="AL189" i="1"/>
  <c r="AN189" i="1" s="1"/>
  <c r="AK189" i="1"/>
  <c r="AM189" i="1" s="1"/>
  <c r="AL188" i="1"/>
  <c r="AN188" i="1" s="1"/>
  <c r="AK188" i="1"/>
  <c r="AM188" i="1" s="1"/>
  <c r="AL187" i="1"/>
  <c r="AN187" i="1" s="1"/>
  <c r="AK187" i="1"/>
  <c r="AM187" i="1" s="1"/>
  <c r="AL186" i="1"/>
  <c r="AN186" i="1" s="1"/>
  <c r="AK186" i="1"/>
  <c r="AM186" i="1" s="1"/>
  <c r="AL185" i="1"/>
  <c r="AN185" i="1" s="1"/>
  <c r="AK185" i="1"/>
  <c r="AM185" i="1" s="1"/>
  <c r="AL184" i="1"/>
  <c r="AN184" i="1" s="1"/>
  <c r="AK184" i="1"/>
  <c r="AM184" i="1" s="1"/>
  <c r="AL183" i="1"/>
  <c r="AN183" i="1" s="1"/>
  <c r="AK183" i="1"/>
  <c r="AM183" i="1" s="1"/>
  <c r="AL182" i="1"/>
  <c r="AN182" i="1" s="1"/>
  <c r="AK182" i="1"/>
  <c r="AM182" i="1" s="1"/>
  <c r="AL181" i="1"/>
  <c r="AN181" i="1" s="1"/>
  <c r="AK181" i="1"/>
  <c r="AM181" i="1" s="1"/>
  <c r="AL180" i="1"/>
  <c r="AN180" i="1" s="1"/>
  <c r="AK180" i="1"/>
  <c r="AM180" i="1" s="1"/>
  <c r="AL179" i="1"/>
  <c r="AN179" i="1" s="1"/>
  <c r="AK179" i="1"/>
  <c r="AM179" i="1" s="1"/>
  <c r="AL178" i="1"/>
  <c r="AN178" i="1" s="1"/>
  <c r="AK178" i="1"/>
  <c r="AM178" i="1" s="1"/>
  <c r="AL177" i="1"/>
  <c r="AN177" i="1" s="1"/>
  <c r="AK177" i="1"/>
  <c r="AM177" i="1" s="1"/>
  <c r="AL176" i="1"/>
  <c r="AN176" i="1" s="1"/>
  <c r="AK176" i="1"/>
  <c r="AM176" i="1" s="1"/>
  <c r="AL175" i="1"/>
  <c r="AN175" i="1" s="1"/>
  <c r="AK175" i="1"/>
  <c r="AM175" i="1" s="1"/>
  <c r="AL174" i="1"/>
  <c r="AK174" i="1"/>
  <c r="AM174" i="1" s="1"/>
  <c r="AL173" i="1"/>
  <c r="AN173" i="1" s="1"/>
  <c r="AK173" i="1"/>
  <c r="AM173" i="1" s="1"/>
  <c r="AL172" i="1"/>
  <c r="AN172" i="1" s="1"/>
  <c r="AK172" i="1"/>
  <c r="AM172" i="1" s="1"/>
  <c r="AL171" i="1"/>
  <c r="AN171" i="1" s="1"/>
  <c r="AK171" i="1"/>
  <c r="AM171" i="1" s="1"/>
  <c r="AL170" i="1"/>
  <c r="AN170" i="1" s="1"/>
  <c r="AK170" i="1"/>
  <c r="AM170" i="1" s="1"/>
  <c r="AL169" i="1"/>
  <c r="AN169" i="1" s="1"/>
  <c r="AK169" i="1"/>
  <c r="AM169" i="1" s="1"/>
  <c r="AL168" i="1"/>
  <c r="AN168" i="1" s="1"/>
  <c r="AK168" i="1"/>
  <c r="AM168" i="1" s="1"/>
  <c r="AL167" i="1"/>
  <c r="AN167" i="1" s="1"/>
  <c r="AK167" i="1"/>
  <c r="AM167" i="1" s="1"/>
  <c r="AL166" i="1"/>
  <c r="AN166" i="1" s="1"/>
  <c r="AK166" i="1"/>
  <c r="AM166" i="1" s="1"/>
  <c r="AL165" i="1"/>
  <c r="AN165" i="1" s="1"/>
  <c r="AK165" i="1"/>
  <c r="AM165" i="1" s="1"/>
  <c r="AL164" i="1"/>
  <c r="AN164" i="1" s="1"/>
  <c r="AK164" i="1"/>
  <c r="AM164" i="1" s="1"/>
  <c r="AL163" i="1"/>
  <c r="AK163" i="1"/>
  <c r="AM163" i="1" s="1"/>
  <c r="AL162" i="1"/>
  <c r="AN162" i="1" s="1"/>
  <c r="AK162" i="1"/>
  <c r="AM162" i="1" s="1"/>
  <c r="AL161" i="1"/>
  <c r="AN161" i="1" s="1"/>
  <c r="AK161" i="1"/>
  <c r="AM161" i="1" s="1"/>
  <c r="AL160" i="1"/>
  <c r="AN160" i="1" s="1"/>
  <c r="AK160" i="1"/>
  <c r="AM160" i="1" s="1"/>
  <c r="AL159" i="1"/>
  <c r="AN159" i="1" s="1"/>
  <c r="AK159" i="1"/>
  <c r="AM159" i="1" s="1"/>
  <c r="AL158" i="1"/>
  <c r="AN158" i="1" s="1"/>
  <c r="AK158" i="1"/>
  <c r="AM158" i="1" s="1"/>
  <c r="AL157" i="1"/>
  <c r="AN157" i="1" s="1"/>
  <c r="AK157" i="1"/>
  <c r="AM157" i="1" s="1"/>
  <c r="AL156" i="1"/>
  <c r="AN156" i="1" s="1"/>
  <c r="AK156" i="1"/>
  <c r="AM156" i="1" s="1"/>
  <c r="AL155" i="1"/>
  <c r="AN155" i="1" s="1"/>
  <c r="AO155" i="1" s="1"/>
  <c r="AK155" i="1"/>
  <c r="AL154" i="1"/>
  <c r="AN154" i="1" s="1"/>
  <c r="AK154" i="1"/>
  <c r="AM154" i="1" s="1"/>
  <c r="AL153" i="1"/>
  <c r="AN153" i="1" s="1"/>
  <c r="AK153" i="1"/>
  <c r="AM153" i="1" s="1"/>
  <c r="AL152" i="1"/>
  <c r="AN152" i="1" s="1"/>
  <c r="AK152" i="1"/>
  <c r="AM152" i="1" s="1"/>
  <c r="AL151" i="1"/>
  <c r="AN151" i="1" s="1"/>
  <c r="AK151" i="1"/>
  <c r="AM151" i="1" s="1"/>
  <c r="AL150" i="1"/>
  <c r="AN150" i="1" s="1"/>
  <c r="AK150" i="1"/>
  <c r="AM150" i="1" s="1"/>
  <c r="AL149" i="1"/>
  <c r="AN149" i="1" s="1"/>
  <c r="AO149" i="1" s="1"/>
  <c r="AK149" i="1"/>
  <c r="AL148" i="1"/>
  <c r="AN148" i="1" s="1"/>
  <c r="AK148" i="1"/>
  <c r="AM148" i="1" s="1"/>
  <c r="AL147" i="1"/>
  <c r="AN147" i="1" s="1"/>
  <c r="AO147" i="1" s="1"/>
  <c r="AK147" i="1"/>
  <c r="AL146" i="1"/>
  <c r="AN146" i="1" s="1"/>
  <c r="AK146" i="1"/>
  <c r="AM146" i="1" s="1"/>
  <c r="AL145" i="1"/>
  <c r="AN145" i="1" s="1"/>
  <c r="AK145" i="1"/>
  <c r="AM145" i="1" s="1"/>
  <c r="AL144" i="1"/>
  <c r="AN144" i="1" s="1"/>
  <c r="AK144" i="1"/>
  <c r="AM144" i="1" s="1"/>
  <c r="AL143" i="1"/>
  <c r="AN143" i="1" s="1"/>
  <c r="AK143" i="1"/>
  <c r="AM143" i="1" s="1"/>
  <c r="AL142" i="1"/>
  <c r="AN142" i="1" s="1"/>
  <c r="AK142" i="1"/>
  <c r="AM142" i="1" s="1"/>
  <c r="AL141" i="1"/>
  <c r="AN141" i="1" s="1"/>
  <c r="AK141" i="1"/>
  <c r="AM141" i="1" s="1"/>
  <c r="AL140" i="1"/>
  <c r="AN140" i="1" s="1"/>
  <c r="AK140" i="1"/>
  <c r="AM140" i="1" s="1"/>
  <c r="AL139" i="1"/>
  <c r="AN139" i="1" s="1"/>
  <c r="AK139" i="1"/>
  <c r="AM139" i="1" s="1"/>
  <c r="AL138" i="1"/>
  <c r="AN138" i="1" s="1"/>
  <c r="AK138" i="1"/>
  <c r="AM138" i="1" s="1"/>
  <c r="AL137" i="1"/>
  <c r="AN137" i="1" s="1"/>
  <c r="AK137" i="1"/>
  <c r="AM137" i="1" s="1"/>
  <c r="AL136" i="1"/>
  <c r="AN136" i="1" s="1"/>
  <c r="AK136" i="1"/>
  <c r="AM136" i="1" s="1"/>
  <c r="AL135" i="1"/>
  <c r="AN135" i="1" s="1"/>
  <c r="AK135" i="1"/>
  <c r="AM135" i="1" s="1"/>
  <c r="AL134" i="1"/>
  <c r="AN134" i="1" s="1"/>
  <c r="AK134" i="1"/>
  <c r="AM134" i="1" s="1"/>
  <c r="AL133" i="1"/>
  <c r="AN133" i="1" s="1"/>
  <c r="AK133" i="1"/>
  <c r="AM133" i="1" s="1"/>
  <c r="AL132" i="1"/>
  <c r="AN132" i="1" s="1"/>
  <c r="AK132" i="1"/>
  <c r="AM132" i="1" s="1"/>
  <c r="AL131" i="1"/>
  <c r="AN131" i="1" s="1"/>
  <c r="AK131" i="1"/>
  <c r="AM131" i="1" s="1"/>
  <c r="AL130" i="1"/>
  <c r="AN130" i="1" s="1"/>
  <c r="AK130" i="1"/>
  <c r="AM130" i="1" s="1"/>
  <c r="AL129" i="1"/>
  <c r="AN129" i="1" s="1"/>
  <c r="AK129" i="1"/>
  <c r="AM129" i="1" s="1"/>
  <c r="AL128" i="1"/>
  <c r="AK128" i="1"/>
  <c r="AM128" i="1" s="1"/>
  <c r="AL127" i="1"/>
  <c r="AN127" i="1" s="1"/>
  <c r="AK127" i="1"/>
  <c r="AM127" i="1" s="1"/>
  <c r="AL126" i="1"/>
  <c r="AN126" i="1" s="1"/>
  <c r="AK126" i="1"/>
  <c r="AM126" i="1" s="1"/>
  <c r="AL125" i="1"/>
  <c r="AN125" i="1" s="1"/>
  <c r="AK125" i="1"/>
  <c r="AM125" i="1" s="1"/>
  <c r="AL124" i="1"/>
  <c r="AK124" i="1"/>
  <c r="AM124" i="1" s="1"/>
  <c r="AL123" i="1"/>
  <c r="AN123" i="1" s="1"/>
  <c r="AK123" i="1"/>
  <c r="AM123" i="1" s="1"/>
  <c r="AL122" i="1"/>
  <c r="AN122" i="1" s="1"/>
  <c r="AK122" i="1"/>
  <c r="AM122" i="1" s="1"/>
  <c r="AL121" i="1"/>
  <c r="AN121" i="1" s="1"/>
  <c r="AK121" i="1"/>
  <c r="AM121" i="1" s="1"/>
  <c r="AL120" i="1"/>
  <c r="AN120" i="1" s="1"/>
  <c r="AK120" i="1"/>
  <c r="AM120" i="1" s="1"/>
  <c r="AL119" i="1"/>
  <c r="AN119" i="1" s="1"/>
  <c r="AK119" i="1"/>
  <c r="AM119" i="1" s="1"/>
  <c r="AL118" i="1"/>
  <c r="AN118" i="1" s="1"/>
  <c r="AK118" i="1"/>
  <c r="AM118" i="1" s="1"/>
  <c r="AL117" i="1"/>
  <c r="AN117" i="1" s="1"/>
  <c r="AK117" i="1"/>
  <c r="AM117" i="1" s="1"/>
  <c r="AL116" i="1"/>
  <c r="AN116" i="1" s="1"/>
  <c r="AK116" i="1"/>
  <c r="AM116" i="1" s="1"/>
  <c r="AL115" i="1"/>
  <c r="AN115" i="1" s="1"/>
  <c r="AK115" i="1"/>
  <c r="AM115" i="1" s="1"/>
  <c r="AL114" i="1"/>
  <c r="AN114" i="1" s="1"/>
  <c r="AK114" i="1"/>
  <c r="AM114" i="1" s="1"/>
  <c r="AL113" i="1"/>
  <c r="AN113" i="1" s="1"/>
  <c r="AK113" i="1"/>
  <c r="AM113" i="1" s="1"/>
  <c r="AL112" i="1"/>
  <c r="AN112" i="1" s="1"/>
  <c r="AK112" i="1"/>
  <c r="AM112" i="1" s="1"/>
  <c r="AL111" i="1"/>
  <c r="AN111" i="1" s="1"/>
  <c r="AK111" i="1"/>
  <c r="AM111" i="1" s="1"/>
  <c r="AL110" i="1"/>
  <c r="AN110" i="1" s="1"/>
  <c r="AK110" i="1"/>
  <c r="AM110" i="1" s="1"/>
  <c r="AL109" i="1"/>
  <c r="AN109" i="1" s="1"/>
  <c r="AK109" i="1"/>
  <c r="AM109" i="1" s="1"/>
  <c r="AL108" i="1"/>
  <c r="AK108" i="1"/>
  <c r="AM108" i="1" s="1"/>
  <c r="AL107" i="1"/>
  <c r="AK107" i="1"/>
  <c r="AM107" i="1" s="1"/>
  <c r="AL106" i="1"/>
  <c r="AN106" i="1" s="1"/>
  <c r="AK106" i="1"/>
  <c r="AM106" i="1" s="1"/>
  <c r="AL105" i="1"/>
  <c r="AN105" i="1" s="1"/>
  <c r="AK105" i="1"/>
  <c r="AM105" i="1" s="1"/>
  <c r="AL104" i="1"/>
  <c r="AN104" i="1" s="1"/>
  <c r="AK104" i="1"/>
  <c r="AM104" i="1" s="1"/>
  <c r="AL103" i="1"/>
  <c r="AN103" i="1" s="1"/>
  <c r="AK103" i="1"/>
  <c r="AM103" i="1" s="1"/>
  <c r="AL102" i="1"/>
  <c r="AN102" i="1" s="1"/>
  <c r="AK102" i="1"/>
  <c r="AM102" i="1" s="1"/>
  <c r="AL101" i="1"/>
  <c r="AN101" i="1" s="1"/>
  <c r="AK101" i="1"/>
  <c r="AM101" i="1" s="1"/>
  <c r="AL100" i="1"/>
  <c r="AN100" i="1" s="1"/>
  <c r="AK100" i="1"/>
  <c r="AM100" i="1" s="1"/>
  <c r="AL99" i="1"/>
  <c r="AN99" i="1" s="1"/>
  <c r="AK99" i="1"/>
  <c r="AM99" i="1" s="1"/>
  <c r="AL98" i="1"/>
  <c r="AN98" i="1" s="1"/>
  <c r="AK98" i="1"/>
  <c r="AM98" i="1" s="1"/>
  <c r="AL97" i="1"/>
  <c r="AN97" i="1" s="1"/>
  <c r="AK97" i="1"/>
  <c r="AM97" i="1" s="1"/>
  <c r="AL96" i="1"/>
  <c r="AN96" i="1" s="1"/>
  <c r="AK96" i="1"/>
  <c r="AM96" i="1" s="1"/>
  <c r="AL95" i="1"/>
  <c r="AN95" i="1" s="1"/>
  <c r="AK95" i="1"/>
  <c r="AM95" i="1" s="1"/>
  <c r="AL94" i="1"/>
  <c r="AN94" i="1" s="1"/>
  <c r="AK94" i="1"/>
  <c r="AM94" i="1" s="1"/>
  <c r="AL93" i="1"/>
  <c r="AN93" i="1" s="1"/>
  <c r="AK93" i="1"/>
  <c r="AM93" i="1" s="1"/>
  <c r="AL92" i="1"/>
  <c r="AN92" i="1" s="1"/>
  <c r="AK92" i="1"/>
  <c r="AM92" i="1" s="1"/>
  <c r="AL91" i="1"/>
  <c r="AN91" i="1" s="1"/>
  <c r="AK91" i="1"/>
  <c r="AM91" i="1" s="1"/>
  <c r="AL90" i="1"/>
  <c r="AN90" i="1" s="1"/>
  <c r="AK90" i="1"/>
  <c r="AM90" i="1" s="1"/>
  <c r="AL89" i="1"/>
  <c r="AN89" i="1" s="1"/>
  <c r="AK89" i="1"/>
  <c r="AM89" i="1" s="1"/>
  <c r="AL88" i="1"/>
  <c r="AN88" i="1" s="1"/>
  <c r="AK88" i="1"/>
  <c r="AM88" i="1" s="1"/>
  <c r="AL87" i="1"/>
  <c r="AN87" i="1" s="1"/>
  <c r="AK87" i="1"/>
  <c r="AM87" i="1" s="1"/>
  <c r="AL86" i="1"/>
  <c r="AN86" i="1" s="1"/>
  <c r="AK86" i="1"/>
  <c r="AM86" i="1" s="1"/>
  <c r="AL85" i="1"/>
  <c r="AN85" i="1" s="1"/>
  <c r="AK85" i="1"/>
  <c r="AM85" i="1" s="1"/>
  <c r="AL84" i="1"/>
  <c r="AN84" i="1" s="1"/>
  <c r="AK84" i="1"/>
  <c r="AM84" i="1" s="1"/>
  <c r="AL83" i="1"/>
  <c r="AN83" i="1" s="1"/>
  <c r="AK83" i="1"/>
  <c r="AM83" i="1" s="1"/>
  <c r="AL82" i="1"/>
  <c r="AN82" i="1" s="1"/>
  <c r="AK82" i="1"/>
  <c r="AM82" i="1" s="1"/>
  <c r="AL81" i="1"/>
  <c r="AN81" i="1" s="1"/>
  <c r="AK81" i="1"/>
  <c r="AM81" i="1" s="1"/>
  <c r="AL80" i="1"/>
  <c r="AN80" i="1" s="1"/>
  <c r="AK80" i="1"/>
  <c r="AM80" i="1" s="1"/>
  <c r="AL79" i="1"/>
  <c r="AN79" i="1" s="1"/>
  <c r="AK79" i="1"/>
  <c r="AM79" i="1" s="1"/>
  <c r="AL78" i="1"/>
  <c r="AN78" i="1" s="1"/>
  <c r="AK78" i="1"/>
  <c r="AM78" i="1" s="1"/>
  <c r="AL77" i="1"/>
  <c r="AN77" i="1" s="1"/>
  <c r="AK77" i="1"/>
  <c r="AM77" i="1" s="1"/>
  <c r="AL76" i="1"/>
  <c r="AN76" i="1" s="1"/>
  <c r="AK76" i="1"/>
  <c r="AM76" i="1" s="1"/>
  <c r="AL75" i="1"/>
  <c r="AN75" i="1" s="1"/>
  <c r="AO75" i="1" s="1"/>
  <c r="AK75" i="1"/>
  <c r="AL74" i="1"/>
  <c r="AN74" i="1" s="1"/>
  <c r="AK74" i="1"/>
  <c r="AM74" i="1" s="1"/>
  <c r="AL73" i="1"/>
  <c r="AN73" i="1" s="1"/>
  <c r="AK73" i="1"/>
  <c r="AM73" i="1" s="1"/>
  <c r="AL72" i="1"/>
  <c r="AN72" i="1" s="1"/>
  <c r="AK72" i="1"/>
  <c r="AM72" i="1" s="1"/>
  <c r="AL71" i="1"/>
  <c r="AN71" i="1" s="1"/>
  <c r="AK71" i="1"/>
  <c r="AM71" i="1" s="1"/>
  <c r="AL70" i="1"/>
  <c r="AN70" i="1" s="1"/>
  <c r="AK70" i="1"/>
  <c r="AM70" i="1" s="1"/>
  <c r="AL69" i="1"/>
  <c r="AN69" i="1" s="1"/>
  <c r="AK69" i="1"/>
  <c r="AM69" i="1" s="1"/>
  <c r="AL68" i="1"/>
  <c r="AN68" i="1" s="1"/>
  <c r="AK68" i="1"/>
  <c r="AM68" i="1" s="1"/>
  <c r="AL67" i="1"/>
  <c r="AN67" i="1" s="1"/>
  <c r="AK67" i="1"/>
  <c r="AM67" i="1" s="1"/>
  <c r="AL66" i="1"/>
  <c r="AN66" i="1" s="1"/>
  <c r="AK66" i="1"/>
  <c r="AM66" i="1" s="1"/>
  <c r="AL65" i="1"/>
  <c r="AN65" i="1" s="1"/>
  <c r="AK65" i="1"/>
  <c r="AM65" i="1" s="1"/>
  <c r="AL64" i="1"/>
  <c r="AN64" i="1" s="1"/>
  <c r="AK64" i="1"/>
  <c r="AM64" i="1" s="1"/>
  <c r="AL63" i="1"/>
  <c r="AN63" i="1" s="1"/>
  <c r="AK63" i="1"/>
  <c r="AM63" i="1" s="1"/>
  <c r="AL62" i="1"/>
  <c r="AN62" i="1" s="1"/>
  <c r="AK62" i="1"/>
  <c r="AM62" i="1" s="1"/>
  <c r="AL61" i="1"/>
  <c r="AN61" i="1" s="1"/>
  <c r="AK61" i="1"/>
  <c r="AM61" i="1" s="1"/>
  <c r="AL60" i="1"/>
  <c r="AK60" i="1"/>
  <c r="AM60" i="1" s="1"/>
  <c r="AL59" i="1"/>
  <c r="AN59" i="1" s="1"/>
  <c r="AK59" i="1"/>
  <c r="AM59" i="1" s="1"/>
  <c r="AL58" i="1"/>
  <c r="AN58" i="1" s="1"/>
  <c r="AK58" i="1"/>
  <c r="AM58" i="1" s="1"/>
  <c r="AL57" i="1"/>
  <c r="AN57" i="1" s="1"/>
  <c r="AK57" i="1"/>
  <c r="AM57" i="1" s="1"/>
  <c r="AL50" i="1"/>
  <c r="AN50" i="1" s="1"/>
  <c r="AK50" i="1"/>
  <c r="AM50" i="1" s="1"/>
  <c r="AL49" i="1"/>
  <c r="AN49" i="1" s="1"/>
  <c r="AK49" i="1"/>
  <c r="AM49" i="1" s="1"/>
  <c r="AL48" i="1"/>
  <c r="AN48" i="1" s="1"/>
  <c r="AK48" i="1"/>
  <c r="AM48" i="1" s="1"/>
  <c r="AL47" i="1"/>
  <c r="AN47" i="1" s="1"/>
  <c r="AK47" i="1"/>
  <c r="AM47" i="1" s="1"/>
  <c r="AL46" i="1"/>
  <c r="AN46" i="1" s="1"/>
  <c r="AK46" i="1"/>
  <c r="AM46" i="1" s="1"/>
  <c r="AL45" i="1"/>
  <c r="AN45" i="1" s="1"/>
  <c r="AK45" i="1"/>
  <c r="AM45" i="1" s="1"/>
  <c r="AL44" i="1"/>
  <c r="AN44" i="1" s="1"/>
  <c r="AK44" i="1"/>
  <c r="AM44" i="1" s="1"/>
  <c r="AL43" i="1"/>
  <c r="AN43" i="1" s="1"/>
  <c r="AK43" i="1"/>
  <c r="AM43" i="1" s="1"/>
  <c r="AL42" i="1"/>
  <c r="AN42" i="1" s="1"/>
  <c r="AK42" i="1"/>
  <c r="AM42" i="1" s="1"/>
  <c r="AL41" i="1"/>
  <c r="AN41" i="1" s="1"/>
  <c r="AK41" i="1"/>
  <c r="AM41" i="1" s="1"/>
  <c r="AL40" i="1"/>
  <c r="AN40" i="1" s="1"/>
  <c r="AK40" i="1"/>
  <c r="AM40" i="1" s="1"/>
  <c r="AL39" i="1"/>
  <c r="AN39" i="1" s="1"/>
  <c r="AK39" i="1"/>
  <c r="AM39" i="1" s="1"/>
  <c r="AL38" i="1"/>
  <c r="AN38" i="1" s="1"/>
  <c r="AK38" i="1"/>
  <c r="AM38" i="1" s="1"/>
  <c r="AL37" i="1"/>
  <c r="AN37" i="1" s="1"/>
  <c r="AK37" i="1"/>
  <c r="AM37" i="1" s="1"/>
  <c r="AL36" i="1"/>
  <c r="AN36" i="1" s="1"/>
  <c r="AK36" i="1"/>
  <c r="AM36" i="1" s="1"/>
  <c r="AL35" i="1"/>
  <c r="AN35" i="1" s="1"/>
  <c r="AK35" i="1"/>
  <c r="AM35" i="1" s="1"/>
  <c r="AL34" i="1"/>
  <c r="AN34" i="1" s="1"/>
  <c r="AK34" i="1"/>
  <c r="AM34" i="1" s="1"/>
  <c r="AL33" i="1"/>
  <c r="AN33" i="1" s="1"/>
  <c r="AK33" i="1"/>
  <c r="AM33" i="1" s="1"/>
  <c r="AL32" i="1"/>
  <c r="AN32" i="1" s="1"/>
  <c r="AK32" i="1"/>
  <c r="AM32" i="1" s="1"/>
  <c r="AL31" i="1"/>
  <c r="AN31" i="1" s="1"/>
  <c r="AK31" i="1"/>
  <c r="AM31" i="1" s="1"/>
  <c r="AL30" i="1"/>
  <c r="AN30" i="1" s="1"/>
  <c r="AK30" i="1"/>
  <c r="AM30" i="1" s="1"/>
  <c r="AL29" i="1"/>
  <c r="AK29" i="1"/>
  <c r="AM29" i="1" s="1"/>
  <c r="AL28" i="1"/>
  <c r="AN28" i="1" s="1"/>
  <c r="AK28" i="1"/>
  <c r="AM28" i="1" s="1"/>
  <c r="AL27" i="1"/>
  <c r="AN27" i="1" s="1"/>
  <c r="AK27" i="1"/>
  <c r="AM27" i="1" s="1"/>
  <c r="AL26" i="1"/>
  <c r="AN26" i="1" s="1"/>
  <c r="AK26" i="1"/>
  <c r="AM26" i="1" s="1"/>
  <c r="AL25" i="1"/>
  <c r="AN25" i="1" s="1"/>
  <c r="AK25" i="1"/>
  <c r="AM25" i="1" s="1"/>
  <c r="AL24" i="1"/>
  <c r="AN24" i="1" s="1"/>
  <c r="AK24" i="1"/>
  <c r="AM24" i="1" s="1"/>
  <c r="AL23" i="1"/>
  <c r="AN23" i="1" s="1"/>
  <c r="AK23" i="1"/>
  <c r="AM23" i="1" s="1"/>
  <c r="AL22" i="1"/>
  <c r="AN22" i="1" s="1"/>
  <c r="AK22" i="1"/>
  <c r="AM22" i="1" s="1"/>
  <c r="AL21" i="1"/>
  <c r="AN21" i="1" s="1"/>
  <c r="AK21" i="1"/>
  <c r="AM21" i="1" s="1"/>
  <c r="AL20" i="1"/>
  <c r="AN20" i="1" s="1"/>
  <c r="AK20" i="1"/>
  <c r="AM20" i="1" s="1"/>
  <c r="AL19" i="1"/>
  <c r="AN19" i="1" s="1"/>
  <c r="AK19" i="1"/>
  <c r="AM19" i="1" s="1"/>
  <c r="AL18" i="1"/>
  <c r="AN18" i="1" s="1"/>
  <c r="AK18" i="1"/>
  <c r="AM18" i="1" s="1"/>
  <c r="AL17" i="1"/>
  <c r="AN17" i="1" s="1"/>
  <c r="AK17" i="1"/>
  <c r="AM17" i="1" s="1"/>
  <c r="AL16" i="1"/>
  <c r="AN16" i="1" s="1"/>
  <c r="AK16" i="1"/>
  <c r="AM16" i="1" s="1"/>
  <c r="AL15" i="1"/>
  <c r="AN15" i="1" s="1"/>
  <c r="AO15" i="1" s="1"/>
  <c r="AK15" i="1"/>
  <c r="AL14" i="1"/>
  <c r="AN14" i="1" s="1"/>
  <c r="AK14" i="1"/>
  <c r="AM14" i="1" s="1"/>
  <c r="AL13" i="1"/>
  <c r="AN13" i="1" s="1"/>
  <c r="AK13" i="1"/>
  <c r="AM13" i="1" s="1"/>
  <c r="AL12" i="1"/>
  <c r="AN12" i="1" s="1"/>
  <c r="AK12" i="1"/>
  <c r="AM12" i="1" s="1"/>
  <c r="AL11" i="1"/>
  <c r="AN11" i="1" s="1"/>
  <c r="AK11" i="1"/>
  <c r="AM11" i="1" s="1"/>
  <c r="AL10" i="1"/>
  <c r="AN10" i="1" s="1"/>
  <c r="AK10" i="1"/>
  <c r="AM10" i="1" s="1"/>
  <c r="AL9" i="1"/>
  <c r="AN9" i="1" s="1"/>
  <c r="AK9" i="1"/>
  <c r="AM9" i="1" s="1"/>
  <c r="AL8" i="1"/>
  <c r="AN8" i="1" s="1"/>
  <c r="AK8" i="1"/>
  <c r="AM8" i="1" s="1"/>
  <c r="AL7" i="1"/>
  <c r="AK7" i="1"/>
  <c r="AM7" i="1" s="1"/>
  <c r="AL6" i="1"/>
  <c r="AN6" i="1" s="1"/>
  <c r="AK6" i="1"/>
  <c r="AM6" i="1" s="1"/>
  <c r="AL5" i="1"/>
  <c r="AN5" i="1" s="1"/>
  <c r="AK5" i="1"/>
  <c r="AM5" i="1" s="1"/>
  <c r="AL4" i="1"/>
  <c r="AN4" i="1" s="1"/>
  <c r="AK4" i="1"/>
  <c r="AM4" i="1" s="1"/>
  <c r="AL3" i="1"/>
  <c r="AN3" i="1" s="1"/>
  <c r="AK3" i="1"/>
  <c r="AM3" i="1" s="1"/>
  <c r="Z287" i="1"/>
  <c r="AA287" i="1" s="1"/>
  <c r="AB287" i="1" s="1"/>
  <c r="Z203" i="1"/>
  <c r="AA203" i="1" s="1"/>
  <c r="AB203" i="1" s="1"/>
  <c r="W308" i="1"/>
  <c r="Y308" i="1" s="1"/>
  <c r="V308" i="1"/>
  <c r="X308" i="1" s="1"/>
  <c r="W307" i="1"/>
  <c r="V307" i="1"/>
  <c r="X307" i="1" s="1"/>
  <c r="W306" i="1"/>
  <c r="Y306" i="1" s="1"/>
  <c r="V306" i="1"/>
  <c r="X306" i="1" s="1"/>
  <c r="W305" i="1"/>
  <c r="Y305" i="1" s="1"/>
  <c r="V305" i="1"/>
  <c r="X305" i="1" s="1"/>
  <c r="W304" i="1"/>
  <c r="Y304" i="1" s="1"/>
  <c r="V304" i="1"/>
  <c r="X304" i="1" s="1"/>
  <c r="W303" i="1"/>
  <c r="Y303" i="1" s="1"/>
  <c r="V303" i="1"/>
  <c r="X303" i="1" s="1"/>
  <c r="W302" i="1"/>
  <c r="Y302" i="1" s="1"/>
  <c r="V302" i="1"/>
  <c r="X302" i="1" s="1"/>
  <c r="W301" i="1"/>
  <c r="Y301" i="1" s="1"/>
  <c r="V301" i="1"/>
  <c r="X301" i="1" s="1"/>
  <c r="W300" i="1"/>
  <c r="Y300" i="1" s="1"/>
  <c r="V300" i="1"/>
  <c r="X300" i="1" s="1"/>
  <c r="W299" i="1"/>
  <c r="Y299" i="1" s="1"/>
  <c r="V299" i="1"/>
  <c r="X299" i="1" s="1"/>
  <c r="W298" i="1"/>
  <c r="Y298" i="1" s="1"/>
  <c r="V298" i="1"/>
  <c r="X298" i="1" s="1"/>
  <c r="W297" i="1"/>
  <c r="Y297" i="1" s="1"/>
  <c r="V297" i="1"/>
  <c r="X297" i="1" s="1"/>
  <c r="W296" i="1"/>
  <c r="Y296" i="1" s="1"/>
  <c r="V296" i="1"/>
  <c r="X296" i="1" s="1"/>
  <c r="W295" i="1"/>
  <c r="Y295" i="1" s="1"/>
  <c r="V295" i="1"/>
  <c r="X295" i="1" s="1"/>
  <c r="W294" i="1"/>
  <c r="Y294" i="1" s="1"/>
  <c r="V294" i="1"/>
  <c r="X294" i="1" s="1"/>
  <c r="W293" i="1"/>
  <c r="V293" i="1"/>
  <c r="X293" i="1" s="1"/>
  <c r="Z293" i="1" s="1"/>
  <c r="W292" i="1"/>
  <c r="Y292" i="1" s="1"/>
  <c r="V292" i="1"/>
  <c r="X292" i="1" s="1"/>
  <c r="W291" i="1"/>
  <c r="Y291" i="1" s="1"/>
  <c r="V291" i="1"/>
  <c r="X291" i="1" s="1"/>
  <c r="W290" i="1"/>
  <c r="Y290" i="1" s="1"/>
  <c r="V290" i="1"/>
  <c r="X290" i="1" s="1"/>
  <c r="W289" i="1"/>
  <c r="Y289" i="1" s="1"/>
  <c r="V289" i="1"/>
  <c r="X289" i="1" s="1"/>
  <c r="W288" i="1"/>
  <c r="Y288" i="1" s="1"/>
  <c r="V288" i="1"/>
  <c r="X288" i="1" s="1"/>
  <c r="W287" i="1"/>
  <c r="V287" i="1"/>
  <c r="W286" i="1"/>
  <c r="Y286" i="1" s="1"/>
  <c r="V286" i="1"/>
  <c r="X286" i="1" s="1"/>
  <c r="W285" i="1"/>
  <c r="Y285" i="1" s="1"/>
  <c r="V285" i="1"/>
  <c r="X285" i="1" s="1"/>
  <c r="W284" i="1"/>
  <c r="Y284" i="1" s="1"/>
  <c r="V284" i="1"/>
  <c r="X284" i="1" s="1"/>
  <c r="W283" i="1"/>
  <c r="Y283" i="1" s="1"/>
  <c r="Z283" i="1" s="1"/>
  <c r="V283" i="1"/>
  <c r="W282" i="1"/>
  <c r="V282" i="1"/>
  <c r="X282" i="1" s="1"/>
  <c r="Z282" i="1" s="1"/>
  <c r="W281" i="1"/>
  <c r="Y281" i="1" s="1"/>
  <c r="V281" i="1"/>
  <c r="X281" i="1" s="1"/>
  <c r="W280" i="1"/>
  <c r="Y280" i="1" s="1"/>
  <c r="V280" i="1"/>
  <c r="X280" i="1" s="1"/>
  <c r="W279" i="1"/>
  <c r="Y279" i="1" s="1"/>
  <c r="V279" i="1"/>
  <c r="X279" i="1" s="1"/>
  <c r="W278" i="1"/>
  <c r="Y278" i="1" s="1"/>
  <c r="V278" i="1"/>
  <c r="W277" i="1"/>
  <c r="Y277" i="1" s="1"/>
  <c r="V277" i="1"/>
  <c r="X277" i="1" s="1"/>
  <c r="W276" i="1"/>
  <c r="Y276" i="1" s="1"/>
  <c r="V276" i="1"/>
  <c r="X276" i="1" s="1"/>
  <c r="W275" i="1"/>
  <c r="Y275" i="1" s="1"/>
  <c r="V275" i="1"/>
  <c r="X275" i="1" s="1"/>
  <c r="W274" i="1"/>
  <c r="Y274" i="1" s="1"/>
  <c r="V274" i="1"/>
  <c r="X274" i="1" s="1"/>
  <c r="W273" i="1"/>
  <c r="Y273" i="1" s="1"/>
  <c r="V273" i="1"/>
  <c r="X273" i="1" s="1"/>
  <c r="W272" i="1"/>
  <c r="Y272" i="1" s="1"/>
  <c r="V272" i="1"/>
  <c r="X272" i="1" s="1"/>
  <c r="W271" i="1"/>
  <c r="Y271" i="1" s="1"/>
  <c r="Z271" i="1" s="1"/>
  <c r="V271" i="1"/>
  <c r="W270" i="1"/>
  <c r="Y270" i="1" s="1"/>
  <c r="V270" i="1"/>
  <c r="X270" i="1" s="1"/>
  <c r="W269" i="1"/>
  <c r="Y269" i="1" s="1"/>
  <c r="V269" i="1"/>
  <c r="X269" i="1" s="1"/>
  <c r="W268" i="1"/>
  <c r="Y268" i="1" s="1"/>
  <c r="V268" i="1"/>
  <c r="X268" i="1" s="1"/>
  <c r="W267" i="1"/>
  <c r="Y267" i="1" s="1"/>
  <c r="V267" i="1"/>
  <c r="X267" i="1" s="1"/>
  <c r="W266" i="1"/>
  <c r="Y266" i="1" s="1"/>
  <c r="V266" i="1"/>
  <c r="X266" i="1" s="1"/>
  <c r="W265" i="1"/>
  <c r="V265" i="1"/>
  <c r="X265" i="1" s="1"/>
  <c r="W264" i="1"/>
  <c r="Y264" i="1" s="1"/>
  <c r="Z264" i="1" s="1"/>
  <c r="V264" i="1"/>
  <c r="W263" i="1"/>
  <c r="Y263" i="1" s="1"/>
  <c r="Z263" i="1" s="1"/>
  <c r="V263" i="1"/>
  <c r="W262" i="1"/>
  <c r="Y262" i="1" s="1"/>
  <c r="V262" i="1"/>
  <c r="X262" i="1" s="1"/>
  <c r="W261" i="1"/>
  <c r="Y261" i="1" s="1"/>
  <c r="V261" i="1"/>
  <c r="X261" i="1" s="1"/>
  <c r="W260" i="1"/>
  <c r="Y260" i="1" s="1"/>
  <c r="V260" i="1"/>
  <c r="X260" i="1" s="1"/>
  <c r="W259" i="1"/>
  <c r="Y259" i="1" s="1"/>
  <c r="V259" i="1"/>
  <c r="X259" i="1" s="1"/>
  <c r="W258" i="1"/>
  <c r="Y258" i="1" s="1"/>
  <c r="V258" i="1"/>
  <c r="X258" i="1" s="1"/>
  <c r="W257" i="1"/>
  <c r="Y257" i="1" s="1"/>
  <c r="V257" i="1"/>
  <c r="X257" i="1" s="1"/>
  <c r="W256" i="1"/>
  <c r="Y256" i="1" s="1"/>
  <c r="V256" i="1"/>
  <c r="X256" i="1" s="1"/>
  <c r="W255" i="1"/>
  <c r="Y255" i="1" s="1"/>
  <c r="V255" i="1"/>
  <c r="X255" i="1" s="1"/>
  <c r="W254" i="1"/>
  <c r="Y254" i="1" s="1"/>
  <c r="V254" i="1"/>
  <c r="X254" i="1" s="1"/>
  <c r="W253" i="1"/>
  <c r="Y253" i="1" s="1"/>
  <c r="V253" i="1"/>
  <c r="X253" i="1" s="1"/>
  <c r="W252" i="1"/>
  <c r="Y252" i="1" s="1"/>
  <c r="V252" i="1"/>
  <c r="X252" i="1" s="1"/>
  <c r="W251" i="1"/>
  <c r="Y251" i="1" s="1"/>
  <c r="V251" i="1"/>
  <c r="X251" i="1" s="1"/>
  <c r="W250" i="1"/>
  <c r="Y250" i="1" s="1"/>
  <c r="V250" i="1"/>
  <c r="X250" i="1" s="1"/>
  <c r="W249" i="1"/>
  <c r="Y249" i="1" s="1"/>
  <c r="V249" i="1"/>
  <c r="X249" i="1" s="1"/>
  <c r="W248" i="1"/>
  <c r="Y248" i="1" s="1"/>
  <c r="V248" i="1"/>
  <c r="X248" i="1" s="1"/>
  <c r="W247" i="1"/>
  <c r="Y247" i="1" s="1"/>
  <c r="V247" i="1"/>
  <c r="X247" i="1" s="1"/>
  <c r="W246" i="1"/>
  <c r="Y246" i="1" s="1"/>
  <c r="V246" i="1"/>
  <c r="X246" i="1" s="1"/>
  <c r="W245" i="1"/>
  <c r="Y245" i="1" s="1"/>
  <c r="V245" i="1"/>
  <c r="X245" i="1" s="1"/>
  <c r="W244" i="1"/>
  <c r="Y244" i="1" s="1"/>
  <c r="V244" i="1"/>
  <c r="X244" i="1" s="1"/>
  <c r="W243" i="1"/>
  <c r="Y243" i="1" s="1"/>
  <c r="V243" i="1"/>
  <c r="X243" i="1" s="1"/>
  <c r="W242" i="1"/>
  <c r="Y242" i="1" s="1"/>
  <c r="V242" i="1"/>
  <c r="X242" i="1" s="1"/>
  <c r="W241" i="1"/>
  <c r="Y241" i="1" s="1"/>
  <c r="V241" i="1"/>
  <c r="X241" i="1" s="1"/>
  <c r="W240" i="1"/>
  <c r="Y240" i="1" s="1"/>
  <c r="V240" i="1"/>
  <c r="X240" i="1" s="1"/>
  <c r="W239" i="1"/>
  <c r="Y239" i="1" s="1"/>
  <c r="V239" i="1"/>
  <c r="X239" i="1" s="1"/>
  <c r="W238" i="1"/>
  <c r="Y238" i="1" s="1"/>
  <c r="V238" i="1"/>
  <c r="X238" i="1" s="1"/>
  <c r="W237" i="1"/>
  <c r="Y237" i="1" s="1"/>
  <c r="V237" i="1"/>
  <c r="X237" i="1" s="1"/>
  <c r="W236" i="1"/>
  <c r="Y236" i="1" s="1"/>
  <c r="V236" i="1"/>
  <c r="X236" i="1" s="1"/>
  <c r="W235" i="1"/>
  <c r="Y235" i="1" s="1"/>
  <c r="V235" i="1"/>
  <c r="X235" i="1" s="1"/>
  <c r="W234" i="1"/>
  <c r="Y234" i="1" s="1"/>
  <c r="V234" i="1"/>
  <c r="X234" i="1" s="1"/>
  <c r="W233" i="1"/>
  <c r="Y233" i="1" s="1"/>
  <c r="V233" i="1"/>
  <c r="X233" i="1" s="1"/>
  <c r="W232" i="1"/>
  <c r="Y232" i="1" s="1"/>
  <c r="V232" i="1"/>
  <c r="X232" i="1" s="1"/>
  <c r="W231" i="1"/>
  <c r="Y231" i="1" s="1"/>
  <c r="V231" i="1"/>
  <c r="X231" i="1" s="1"/>
  <c r="W230" i="1"/>
  <c r="Y230" i="1" s="1"/>
  <c r="V230" i="1"/>
  <c r="X230" i="1" s="1"/>
  <c r="W229" i="1"/>
  <c r="Y229" i="1" s="1"/>
  <c r="V229" i="1"/>
  <c r="X229" i="1" s="1"/>
  <c r="W228" i="1"/>
  <c r="Y228" i="1" s="1"/>
  <c r="V228" i="1"/>
  <c r="X228" i="1" s="1"/>
  <c r="W227" i="1"/>
  <c r="V227" i="1"/>
  <c r="X227" i="1" s="1"/>
  <c r="W226" i="1"/>
  <c r="Y226" i="1" s="1"/>
  <c r="V226" i="1"/>
  <c r="X226" i="1" s="1"/>
  <c r="W225" i="1"/>
  <c r="V225" i="1"/>
  <c r="X225" i="1" s="1"/>
  <c r="W224" i="1"/>
  <c r="Y224" i="1" s="1"/>
  <c r="V224" i="1"/>
  <c r="X224" i="1" s="1"/>
  <c r="W223" i="1"/>
  <c r="Y223" i="1" s="1"/>
  <c r="V223" i="1"/>
  <c r="X223" i="1" s="1"/>
  <c r="W222" i="1"/>
  <c r="Y222" i="1" s="1"/>
  <c r="V222" i="1"/>
  <c r="X222" i="1" s="1"/>
  <c r="W221" i="1"/>
  <c r="Y221" i="1" s="1"/>
  <c r="V221" i="1"/>
  <c r="X221" i="1" s="1"/>
  <c r="W220" i="1"/>
  <c r="Y220" i="1" s="1"/>
  <c r="V220" i="1"/>
  <c r="X220" i="1" s="1"/>
  <c r="W219" i="1"/>
  <c r="Y219" i="1" s="1"/>
  <c r="V219" i="1"/>
  <c r="X219" i="1" s="1"/>
  <c r="W218" i="1"/>
  <c r="V218" i="1"/>
  <c r="X218" i="1" s="1"/>
  <c r="Z218" i="1" s="1"/>
  <c r="W217" i="1"/>
  <c r="Y217" i="1" s="1"/>
  <c r="V217" i="1"/>
  <c r="X217" i="1" s="1"/>
  <c r="W216" i="1"/>
  <c r="Y216" i="1" s="1"/>
  <c r="V216" i="1"/>
  <c r="X216" i="1" s="1"/>
  <c r="W215" i="1"/>
  <c r="Y215" i="1" s="1"/>
  <c r="V215" i="1"/>
  <c r="X215" i="1" s="1"/>
  <c r="W214" i="1"/>
  <c r="Y214" i="1" s="1"/>
  <c r="V214" i="1"/>
  <c r="X214" i="1" s="1"/>
  <c r="W213" i="1"/>
  <c r="Y213" i="1" s="1"/>
  <c r="V213" i="1"/>
  <c r="X213" i="1" s="1"/>
  <c r="W212" i="1"/>
  <c r="Y212" i="1" s="1"/>
  <c r="V212" i="1"/>
  <c r="X212" i="1" s="1"/>
  <c r="W211" i="1"/>
  <c r="Y211" i="1" s="1"/>
  <c r="V211" i="1"/>
  <c r="X211" i="1" s="1"/>
  <c r="W210" i="1"/>
  <c r="Y210" i="1" s="1"/>
  <c r="V210" i="1"/>
  <c r="X210" i="1" s="1"/>
  <c r="W209" i="1"/>
  <c r="Y209" i="1" s="1"/>
  <c r="V209" i="1"/>
  <c r="X209" i="1" s="1"/>
  <c r="W208" i="1"/>
  <c r="Y208" i="1" s="1"/>
  <c r="V208" i="1"/>
  <c r="X208" i="1" s="1"/>
  <c r="W207" i="1"/>
  <c r="V207" i="1"/>
  <c r="X207" i="1" s="1"/>
  <c r="W206" i="1"/>
  <c r="Y206" i="1" s="1"/>
  <c r="V206" i="1"/>
  <c r="X206" i="1" s="1"/>
  <c r="W205" i="1"/>
  <c r="Y205" i="1" s="1"/>
  <c r="V205" i="1"/>
  <c r="X205" i="1" s="1"/>
  <c r="W204" i="1"/>
  <c r="V204" i="1"/>
  <c r="X204" i="1" s="1"/>
  <c r="W203" i="1"/>
  <c r="V203" i="1"/>
  <c r="W202" i="1"/>
  <c r="Y202" i="1" s="1"/>
  <c r="V202" i="1"/>
  <c r="X202" i="1" s="1"/>
  <c r="W201" i="1"/>
  <c r="Y201" i="1" s="1"/>
  <c r="V201" i="1"/>
  <c r="X201" i="1" s="1"/>
  <c r="W200" i="1"/>
  <c r="V200" i="1"/>
  <c r="X200" i="1" s="1"/>
  <c r="W199" i="1"/>
  <c r="Y199" i="1" s="1"/>
  <c r="Z199" i="1" s="1"/>
  <c r="V199" i="1"/>
  <c r="W198" i="1"/>
  <c r="V198" i="1"/>
  <c r="X198" i="1" s="1"/>
  <c r="Z198" i="1" s="1"/>
  <c r="W197" i="1"/>
  <c r="V197" i="1"/>
  <c r="X197" i="1" s="1"/>
  <c r="W196" i="1"/>
  <c r="V196" i="1"/>
  <c r="X196" i="1" s="1"/>
  <c r="W195" i="1"/>
  <c r="Y195" i="1" s="1"/>
  <c r="V195" i="1"/>
  <c r="X195" i="1" s="1"/>
  <c r="W194" i="1"/>
  <c r="Y194" i="1" s="1"/>
  <c r="V194" i="1"/>
  <c r="X194" i="1" s="1"/>
  <c r="W193" i="1"/>
  <c r="Y193" i="1" s="1"/>
  <c r="V193" i="1"/>
  <c r="X193" i="1" s="1"/>
  <c r="W192" i="1"/>
  <c r="Y192" i="1" s="1"/>
  <c r="V192" i="1"/>
  <c r="X192" i="1" s="1"/>
  <c r="W191" i="1"/>
  <c r="V191" i="1"/>
  <c r="X191" i="1" s="1"/>
  <c r="W190" i="1"/>
  <c r="V190" i="1"/>
  <c r="X190" i="1" s="1"/>
  <c r="Z190" i="1" s="1"/>
  <c r="W189" i="1"/>
  <c r="Y189" i="1" s="1"/>
  <c r="V189" i="1"/>
  <c r="X189" i="1" s="1"/>
  <c r="W188" i="1"/>
  <c r="Y188" i="1" s="1"/>
  <c r="V188" i="1"/>
  <c r="X188" i="1" s="1"/>
  <c r="W187" i="1"/>
  <c r="Y187" i="1" s="1"/>
  <c r="V187" i="1"/>
  <c r="X187" i="1" s="1"/>
  <c r="W186" i="1"/>
  <c r="Y186" i="1" s="1"/>
  <c r="V186" i="1"/>
  <c r="X186" i="1" s="1"/>
  <c r="W185" i="1"/>
  <c r="Y185" i="1" s="1"/>
  <c r="V185" i="1"/>
  <c r="X185" i="1" s="1"/>
  <c r="W184" i="1"/>
  <c r="Y184" i="1" s="1"/>
  <c r="V184" i="1"/>
  <c r="X184" i="1" s="1"/>
  <c r="W183" i="1"/>
  <c r="Y183" i="1" s="1"/>
  <c r="V183" i="1"/>
  <c r="X183" i="1" s="1"/>
  <c r="W182" i="1"/>
  <c r="Y182" i="1" s="1"/>
  <c r="V182" i="1"/>
  <c r="X182" i="1" s="1"/>
  <c r="W181" i="1"/>
  <c r="Y181" i="1" s="1"/>
  <c r="V181" i="1"/>
  <c r="X181" i="1" s="1"/>
  <c r="W180" i="1"/>
  <c r="Y180" i="1" s="1"/>
  <c r="V180" i="1"/>
  <c r="X180" i="1" s="1"/>
  <c r="W179" i="1"/>
  <c r="Y179" i="1" s="1"/>
  <c r="V179" i="1"/>
  <c r="X179" i="1" s="1"/>
  <c r="W178" i="1"/>
  <c r="Y178" i="1" s="1"/>
  <c r="V178" i="1"/>
  <c r="X178" i="1" s="1"/>
  <c r="W177" i="1"/>
  <c r="Y177" i="1" s="1"/>
  <c r="V177" i="1"/>
  <c r="X177" i="1" s="1"/>
  <c r="W176" i="1"/>
  <c r="Y176" i="1" s="1"/>
  <c r="V176" i="1"/>
  <c r="X176" i="1" s="1"/>
  <c r="W175" i="1"/>
  <c r="Y175" i="1" s="1"/>
  <c r="V175" i="1"/>
  <c r="X175" i="1" s="1"/>
  <c r="W174" i="1"/>
  <c r="Y174" i="1" s="1"/>
  <c r="V174" i="1"/>
  <c r="X174" i="1" s="1"/>
  <c r="W173" i="1"/>
  <c r="Y173" i="1" s="1"/>
  <c r="V173" i="1"/>
  <c r="X173" i="1" s="1"/>
  <c r="W172" i="1"/>
  <c r="Y172" i="1" s="1"/>
  <c r="V172" i="1"/>
  <c r="X172" i="1" s="1"/>
  <c r="W171" i="1"/>
  <c r="Y171" i="1" s="1"/>
  <c r="V171" i="1"/>
  <c r="X171" i="1" s="1"/>
  <c r="W170" i="1"/>
  <c r="Y170" i="1" s="1"/>
  <c r="V170" i="1"/>
  <c r="X170" i="1" s="1"/>
  <c r="W169" i="1"/>
  <c r="Y169" i="1" s="1"/>
  <c r="V169" i="1"/>
  <c r="X169" i="1" s="1"/>
  <c r="W168" i="1"/>
  <c r="Y168" i="1" s="1"/>
  <c r="V168" i="1"/>
  <c r="X168" i="1" s="1"/>
  <c r="W167" i="1"/>
  <c r="Y167" i="1" s="1"/>
  <c r="V167" i="1"/>
  <c r="X167" i="1" s="1"/>
  <c r="W166" i="1"/>
  <c r="Y166" i="1" s="1"/>
  <c r="Z166" i="1" s="1"/>
  <c r="V166" i="1"/>
  <c r="W165" i="1"/>
  <c r="Y165" i="1" s="1"/>
  <c r="V165" i="1"/>
  <c r="X165" i="1" s="1"/>
  <c r="W164" i="1"/>
  <c r="Y164" i="1" s="1"/>
  <c r="V164" i="1"/>
  <c r="X164" i="1" s="1"/>
  <c r="W163" i="1"/>
  <c r="Y163" i="1" s="1"/>
  <c r="V163" i="1"/>
  <c r="X163" i="1" s="1"/>
  <c r="W162" i="1"/>
  <c r="V162" i="1"/>
  <c r="X162" i="1" s="1"/>
  <c r="Z162" i="1" s="1"/>
  <c r="W161" i="1"/>
  <c r="Y161" i="1" s="1"/>
  <c r="V161" i="1"/>
  <c r="X161" i="1" s="1"/>
  <c r="W160" i="1"/>
  <c r="Y160" i="1" s="1"/>
  <c r="V160" i="1"/>
  <c r="X160" i="1" s="1"/>
  <c r="W159" i="1"/>
  <c r="Y159" i="1" s="1"/>
  <c r="V159" i="1"/>
  <c r="X159" i="1" s="1"/>
  <c r="W158" i="1"/>
  <c r="Y158" i="1" s="1"/>
  <c r="V158" i="1"/>
  <c r="X158" i="1" s="1"/>
  <c r="W157" i="1"/>
  <c r="Y157" i="1" s="1"/>
  <c r="V157" i="1"/>
  <c r="X157" i="1" s="1"/>
  <c r="W156" i="1"/>
  <c r="Y156" i="1" s="1"/>
  <c r="V156" i="1"/>
  <c r="X156" i="1" s="1"/>
  <c r="W155" i="1"/>
  <c r="Y155" i="1" s="1"/>
  <c r="V155" i="1"/>
  <c r="X155" i="1" s="1"/>
  <c r="W154" i="1"/>
  <c r="Y154" i="1" s="1"/>
  <c r="V154" i="1"/>
  <c r="X154" i="1" s="1"/>
  <c r="W153" i="1"/>
  <c r="V153" i="1"/>
  <c r="X153" i="1" s="1"/>
  <c r="W152" i="1"/>
  <c r="Y152" i="1" s="1"/>
  <c r="V152" i="1"/>
  <c r="X152" i="1" s="1"/>
  <c r="W151" i="1"/>
  <c r="Y151" i="1" s="1"/>
  <c r="V151" i="1"/>
  <c r="X151" i="1" s="1"/>
  <c r="W150" i="1"/>
  <c r="Y150" i="1" s="1"/>
  <c r="V150" i="1"/>
  <c r="X150" i="1" s="1"/>
  <c r="W149" i="1"/>
  <c r="Y149" i="1" s="1"/>
  <c r="V149" i="1"/>
  <c r="X149" i="1" s="1"/>
  <c r="W148" i="1"/>
  <c r="Y148" i="1" s="1"/>
  <c r="V148" i="1"/>
  <c r="X148" i="1" s="1"/>
  <c r="W147" i="1"/>
  <c r="Y147" i="1" s="1"/>
  <c r="V147" i="1"/>
  <c r="X147" i="1" s="1"/>
  <c r="W146" i="1"/>
  <c r="Y146" i="1" s="1"/>
  <c r="V146" i="1"/>
  <c r="X146" i="1" s="1"/>
  <c r="W145" i="1"/>
  <c r="Y145" i="1" s="1"/>
  <c r="V145" i="1"/>
  <c r="X145" i="1" s="1"/>
  <c r="W144" i="1"/>
  <c r="Y144" i="1" s="1"/>
  <c r="V144" i="1"/>
  <c r="X144" i="1" s="1"/>
  <c r="W143" i="1"/>
  <c r="Y143" i="1" s="1"/>
  <c r="V143" i="1"/>
  <c r="X143" i="1" s="1"/>
  <c r="W142" i="1"/>
  <c r="Y142" i="1" s="1"/>
  <c r="V142" i="1"/>
  <c r="X142" i="1" s="1"/>
  <c r="W141" i="1"/>
  <c r="Y141" i="1" s="1"/>
  <c r="V141" i="1"/>
  <c r="X141" i="1" s="1"/>
  <c r="W140" i="1"/>
  <c r="Y140" i="1" s="1"/>
  <c r="V140" i="1"/>
  <c r="X140" i="1" s="1"/>
  <c r="W139" i="1"/>
  <c r="Y139" i="1" s="1"/>
  <c r="V139" i="1"/>
  <c r="X139" i="1" s="1"/>
  <c r="W138" i="1"/>
  <c r="Y138" i="1" s="1"/>
  <c r="V138" i="1"/>
  <c r="X138" i="1" s="1"/>
  <c r="W137" i="1"/>
  <c r="Y137" i="1" s="1"/>
  <c r="V137" i="1"/>
  <c r="X137" i="1" s="1"/>
  <c r="W136" i="1"/>
  <c r="Y136" i="1" s="1"/>
  <c r="V136" i="1"/>
  <c r="X136" i="1" s="1"/>
  <c r="W135" i="1"/>
  <c r="Y135" i="1" s="1"/>
  <c r="V135" i="1"/>
  <c r="X135" i="1" s="1"/>
  <c r="W134" i="1"/>
  <c r="Y134" i="1" s="1"/>
  <c r="V134" i="1"/>
  <c r="X134" i="1" s="1"/>
  <c r="W133" i="1"/>
  <c r="Y133" i="1" s="1"/>
  <c r="V133" i="1"/>
  <c r="X133" i="1" s="1"/>
  <c r="W132" i="1"/>
  <c r="Y132" i="1" s="1"/>
  <c r="V132" i="1"/>
  <c r="X132" i="1" s="1"/>
  <c r="W131" i="1"/>
  <c r="Y131" i="1" s="1"/>
  <c r="V131" i="1"/>
  <c r="X131" i="1" s="1"/>
  <c r="W130" i="1"/>
  <c r="Y130" i="1" s="1"/>
  <c r="V130" i="1"/>
  <c r="X130" i="1" s="1"/>
  <c r="W129" i="1"/>
  <c r="Y129" i="1" s="1"/>
  <c r="V129" i="1"/>
  <c r="X129" i="1" s="1"/>
  <c r="W128" i="1"/>
  <c r="Y128" i="1" s="1"/>
  <c r="V128" i="1"/>
  <c r="X128" i="1" s="1"/>
  <c r="W127" i="1"/>
  <c r="Y127" i="1" s="1"/>
  <c r="V127" i="1"/>
  <c r="X127" i="1" s="1"/>
  <c r="W126" i="1"/>
  <c r="Y126" i="1" s="1"/>
  <c r="V126" i="1"/>
  <c r="X126" i="1" s="1"/>
  <c r="W125" i="1"/>
  <c r="Y125" i="1" s="1"/>
  <c r="V125" i="1"/>
  <c r="X125" i="1" s="1"/>
  <c r="W124" i="1"/>
  <c r="Y124" i="1" s="1"/>
  <c r="V124" i="1"/>
  <c r="X124" i="1" s="1"/>
  <c r="W123" i="1"/>
  <c r="Y123" i="1" s="1"/>
  <c r="V123" i="1"/>
  <c r="X123" i="1" s="1"/>
  <c r="W122" i="1"/>
  <c r="Y122" i="1" s="1"/>
  <c r="V122" i="1"/>
  <c r="X122" i="1" s="1"/>
  <c r="W121" i="1"/>
  <c r="Y121" i="1" s="1"/>
  <c r="V121" i="1"/>
  <c r="X121" i="1" s="1"/>
  <c r="W120" i="1"/>
  <c r="Y120" i="1" s="1"/>
  <c r="V120" i="1"/>
  <c r="X120" i="1" s="1"/>
  <c r="W119" i="1"/>
  <c r="Y119" i="1" s="1"/>
  <c r="V119" i="1"/>
  <c r="X119" i="1" s="1"/>
  <c r="W118" i="1"/>
  <c r="Y118" i="1" s="1"/>
  <c r="V118" i="1"/>
  <c r="X118" i="1" s="1"/>
  <c r="W117" i="1"/>
  <c r="Y117" i="1" s="1"/>
  <c r="V117" i="1"/>
  <c r="X117" i="1" s="1"/>
  <c r="W116" i="1"/>
  <c r="Y116" i="1" s="1"/>
  <c r="V116" i="1"/>
  <c r="X116" i="1" s="1"/>
  <c r="W115" i="1"/>
  <c r="V115" i="1"/>
  <c r="X115" i="1" s="1"/>
  <c r="W114" i="1"/>
  <c r="Y114" i="1" s="1"/>
  <c r="V114" i="1"/>
  <c r="X114" i="1" s="1"/>
  <c r="W113" i="1"/>
  <c r="Y113" i="1" s="1"/>
  <c r="V113" i="1"/>
  <c r="X113" i="1" s="1"/>
  <c r="W112" i="1"/>
  <c r="Y112" i="1" s="1"/>
  <c r="V112" i="1"/>
  <c r="X112" i="1" s="1"/>
  <c r="W111" i="1"/>
  <c r="V111" i="1"/>
  <c r="X111" i="1" s="1"/>
  <c r="W110" i="1"/>
  <c r="Y110" i="1" s="1"/>
  <c r="V110" i="1"/>
  <c r="X110" i="1" s="1"/>
  <c r="W109" i="1"/>
  <c r="Y109" i="1" s="1"/>
  <c r="V109" i="1"/>
  <c r="X109" i="1" s="1"/>
  <c r="W108" i="1"/>
  <c r="Y108" i="1" s="1"/>
  <c r="V108" i="1"/>
  <c r="X108" i="1" s="1"/>
  <c r="W107" i="1"/>
  <c r="Y107" i="1" s="1"/>
  <c r="V107" i="1"/>
  <c r="X107" i="1" s="1"/>
  <c r="W106" i="1"/>
  <c r="Y106" i="1" s="1"/>
  <c r="V106" i="1"/>
  <c r="X106" i="1" s="1"/>
  <c r="W105" i="1"/>
  <c r="Y105" i="1" s="1"/>
  <c r="V105" i="1"/>
  <c r="X105" i="1" s="1"/>
  <c r="W104" i="1"/>
  <c r="Y104" i="1" s="1"/>
  <c r="V104" i="1"/>
  <c r="X104" i="1" s="1"/>
  <c r="W103" i="1"/>
  <c r="Y103" i="1" s="1"/>
  <c r="V103" i="1"/>
  <c r="X103" i="1" s="1"/>
  <c r="W102" i="1"/>
  <c r="Y102" i="1" s="1"/>
  <c r="V102" i="1"/>
  <c r="X102" i="1" s="1"/>
  <c r="W101" i="1"/>
  <c r="Y101" i="1" s="1"/>
  <c r="V101" i="1"/>
  <c r="X101" i="1" s="1"/>
  <c r="W100" i="1"/>
  <c r="Y100" i="1" s="1"/>
  <c r="V100" i="1"/>
  <c r="X100" i="1" s="1"/>
  <c r="W99" i="1"/>
  <c r="Y99" i="1" s="1"/>
  <c r="V99" i="1"/>
  <c r="X99" i="1" s="1"/>
  <c r="W98" i="1"/>
  <c r="Y98" i="1" s="1"/>
  <c r="V98" i="1"/>
  <c r="X98" i="1" s="1"/>
  <c r="W97" i="1"/>
  <c r="V97" i="1"/>
  <c r="X97" i="1" s="1"/>
  <c r="W96" i="1"/>
  <c r="Y96" i="1" s="1"/>
  <c r="V96" i="1"/>
  <c r="X96" i="1" s="1"/>
  <c r="W95" i="1"/>
  <c r="Y95" i="1" s="1"/>
  <c r="V95" i="1"/>
  <c r="X95" i="1" s="1"/>
  <c r="W94" i="1"/>
  <c r="Y94" i="1" s="1"/>
  <c r="V94" i="1"/>
  <c r="X94" i="1" s="1"/>
  <c r="W93" i="1"/>
  <c r="Y93" i="1" s="1"/>
  <c r="V93" i="1"/>
  <c r="X93" i="1" s="1"/>
  <c r="W92" i="1"/>
  <c r="Y92" i="1" s="1"/>
  <c r="V92" i="1"/>
  <c r="X92" i="1" s="1"/>
  <c r="W91" i="1"/>
  <c r="Y91" i="1" s="1"/>
  <c r="V91" i="1"/>
  <c r="X91" i="1" s="1"/>
  <c r="W90" i="1"/>
  <c r="Y90" i="1" s="1"/>
  <c r="V90" i="1"/>
  <c r="X90" i="1" s="1"/>
  <c r="W89" i="1"/>
  <c r="Y89" i="1" s="1"/>
  <c r="V89" i="1"/>
  <c r="X89" i="1" s="1"/>
  <c r="W88" i="1"/>
  <c r="Y88" i="1" s="1"/>
  <c r="V88" i="1"/>
  <c r="X88" i="1" s="1"/>
  <c r="W87" i="1"/>
  <c r="Y87" i="1" s="1"/>
  <c r="V87" i="1"/>
  <c r="X87" i="1" s="1"/>
  <c r="W86" i="1"/>
  <c r="Y86" i="1" s="1"/>
  <c r="V86" i="1"/>
  <c r="X86" i="1" s="1"/>
  <c r="W85" i="1"/>
  <c r="Y85" i="1" s="1"/>
  <c r="V85" i="1"/>
  <c r="X85" i="1" s="1"/>
  <c r="W84" i="1"/>
  <c r="Y84" i="1" s="1"/>
  <c r="V84" i="1"/>
  <c r="X84" i="1" s="1"/>
  <c r="W83" i="1"/>
  <c r="Y83" i="1" s="1"/>
  <c r="V83" i="1"/>
  <c r="X83" i="1" s="1"/>
  <c r="W82" i="1"/>
  <c r="Y82" i="1" s="1"/>
  <c r="V82" i="1"/>
  <c r="X82" i="1" s="1"/>
  <c r="W81" i="1"/>
  <c r="Y81" i="1" s="1"/>
  <c r="V81" i="1"/>
  <c r="X81" i="1" s="1"/>
  <c r="W80" i="1"/>
  <c r="Y80" i="1" s="1"/>
  <c r="V80" i="1"/>
  <c r="X80" i="1" s="1"/>
  <c r="W79" i="1"/>
  <c r="V79" i="1"/>
  <c r="X79" i="1" s="1"/>
  <c r="W78" i="1"/>
  <c r="Y78" i="1" s="1"/>
  <c r="V78" i="1"/>
  <c r="X78" i="1" s="1"/>
  <c r="W77" i="1"/>
  <c r="V77" i="1"/>
  <c r="X77" i="1" s="1"/>
  <c r="W76" i="1"/>
  <c r="V76" i="1"/>
  <c r="X76" i="1" s="1"/>
  <c r="Z76" i="1" s="1"/>
  <c r="W75" i="1"/>
  <c r="V75" i="1"/>
  <c r="X75" i="1" s="1"/>
  <c r="W74" i="1"/>
  <c r="V74" i="1"/>
  <c r="X74" i="1" s="1"/>
  <c r="Z74" i="1" s="1"/>
  <c r="W73" i="1"/>
  <c r="Y73" i="1" s="1"/>
  <c r="V73" i="1"/>
  <c r="X73" i="1" s="1"/>
  <c r="W72" i="1"/>
  <c r="Y72" i="1" s="1"/>
  <c r="V72" i="1"/>
  <c r="X72" i="1" s="1"/>
  <c r="W71" i="1"/>
  <c r="Y71" i="1" s="1"/>
  <c r="V71" i="1"/>
  <c r="X71" i="1" s="1"/>
  <c r="W70" i="1"/>
  <c r="Y70" i="1" s="1"/>
  <c r="V70" i="1"/>
  <c r="X70" i="1" s="1"/>
  <c r="W69" i="1"/>
  <c r="Y69" i="1" s="1"/>
  <c r="V69" i="1"/>
  <c r="X69" i="1" s="1"/>
  <c r="W68" i="1"/>
  <c r="Y68" i="1" s="1"/>
  <c r="V68" i="1"/>
  <c r="X68" i="1" s="1"/>
  <c r="W67" i="1"/>
  <c r="Y67" i="1" s="1"/>
  <c r="V67" i="1"/>
  <c r="X67" i="1" s="1"/>
  <c r="W66" i="1"/>
  <c r="Y66" i="1" s="1"/>
  <c r="V66" i="1"/>
  <c r="X66" i="1" s="1"/>
  <c r="W65" i="1"/>
  <c r="Y65" i="1" s="1"/>
  <c r="V65" i="1"/>
  <c r="X65" i="1" s="1"/>
  <c r="W64" i="1"/>
  <c r="Y64" i="1" s="1"/>
  <c r="V64" i="1"/>
  <c r="X64" i="1" s="1"/>
  <c r="W63" i="1"/>
  <c r="Y63" i="1" s="1"/>
  <c r="V63" i="1"/>
  <c r="X63" i="1" s="1"/>
  <c r="W62" i="1"/>
  <c r="Y62" i="1" s="1"/>
  <c r="V62" i="1"/>
  <c r="X62" i="1" s="1"/>
  <c r="W61" i="1"/>
  <c r="Y61" i="1" s="1"/>
  <c r="V61" i="1"/>
  <c r="X61" i="1" s="1"/>
  <c r="W60" i="1"/>
  <c r="Y60" i="1" s="1"/>
  <c r="V60" i="1"/>
  <c r="X60" i="1" s="1"/>
  <c r="W59" i="1"/>
  <c r="Y59" i="1" s="1"/>
  <c r="V59" i="1"/>
  <c r="X59" i="1" s="1"/>
  <c r="W58" i="1"/>
  <c r="Y58" i="1" s="1"/>
  <c r="V58" i="1"/>
  <c r="X58" i="1" s="1"/>
  <c r="W57" i="1"/>
  <c r="Y57" i="1" s="1"/>
  <c r="V57" i="1"/>
  <c r="X57" i="1" s="1"/>
  <c r="W50" i="1"/>
  <c r="Y50" i="1" s="1"/>
  <c r="V50" i="1"/>
  <c r="X50" i="1" s="1"/>
  <c r="W49" i="1"/>
  <c r="Y49" i="1" s="1"/>
  <c r="V49" i="1"/>
  <c r="X49" i="1" s="1"/>
  <c r="W48" i="1"/>
  <c r="Y48" i="1" s="1"/>
  <c r="V48" i="1"/>
  <c r="X48" i="1" s="1"/>
  <c r="W47" i="1"/>
  <c r="Y47" i="1" s="1"/>
  <c r="V47" i="1"/>
  <c r="X47" i="1" s="1"/>
  <c r="W46" i="1"/>
  <c r="Y46" i="1" s="1"/>
  <c r="V46" i="1"/>
  <c r="X46" i="1" s="1"/>
  <c r="W45" i="1"/>
  <c r="Y45" i="1" s="1"/>
  <c r="V45" i="1"/>
  <c r="X45" i="1" s="1"/>
  <c r="W44" i="1"/>
  <c r="Y44" i="1" s="1"/>
  <c r="V44" i="1"/>
  <c r="X44" i="1" s="1"/>
  <c r="W43" i="1"/>
  <c r="Y43" i="1" s="1"/>
  <c r="V43" i="1"/>
  <c r="X43" i="1" s="1"/>
  <c r="W42" i="1"/>
  <c r="Y42" i="1" s="1"/>
  <c r="V42" i="1"/>
  <c r="X42" i="1" s="1"/>
  <c r="W41" i="1"/>
  <c r="Y41" i="1" s="1"/>
  <c r="V41" i="1"/>
  <c r="X41" i="1" s="1"/>
  <c r="W40" i="1"/>
  <c r="Y40" i="1" s="1"/>
  <c r="V40" i="1"/>
  <c r="X40" i="1" s="1"/>
  <c r="W39" i="1"/>
  <c r="Y39" i="1" s="1"/>
  <c r="V39" i="1"/>
  <c r="X39" i="1" s="1"/>
  <c r="W38" i="1"/>
  <c r="Y38" i="1" s="1"/>
  <c r="V38" i="1"/>
  <c r="X38" i="1" s="1"/>
  <c r="W37" i="1"/>
  <c r="Y37" i="1" s="1"/>
  <c r="V37" i="1"/>
  <c r="X37" i="1" s="1"/>
  <c r="W36" i="1"/>
  <c r="Y36" i="1" s="1"/>
  <c r="V36" i="1"/>
  <c r="X36" i="1" s="1"/>
  <c r="W35" i="1"/>
  <c r="Y35" i="1" s="1"/>
  <c r="V35" i="1"/>
  <c r="X35" i="1" s="1"/>
  <c r="W34" i="1"/>
  <c r="Y34" i="1" s="1"/>
  <c r="V34" i="1"/>
  <c r="X34" i="1" s="1"/>
  <c r="W33" i="1"/>
  <c r="Y33" i="1" s="1"/>
  <c r="V33" i="1"/>
  <c r="X33" i="1" s="1"/>
  <c r="W32" i="1"/>
  <c r="Y32" i="1" s="1"/>
  <c r="V32" i="1"/>
  <c r="X32" i="1" s="1"/>
  <c r="W31" i="1"/>
  <c r="Y31" i="1" s="1"/>
  <c r="V31" i="1"/>
  <c r="X31" i="1" s="1"/>
  <c r="W30" i="1"/>
  <c r="Y30" i="1" s="1"/>
  <c r="V30" i="1"/>
  <c r="X30" i="1" s="1"/>
  <c r="W29" i="1"/>
  <c r="Y29" i="1" s="1"/>
  <c r="V29" i="1"/>
  <c r="X29" i="1" s="1"/>
  <c r="W28" i="1"/>
  <c r="V28" i="1"/>
  <c r="X28" i="1" s="1"/>
  <c r="Z28" i="1" s="1"/>
  <c r="W27" i="1"/>
  <c r="Y27" i="1" s="1"/>
  <c r="V27" i="1"/>
  <c r="X27" i="1" s="1"/>
  <c r="W26" i="1"/>
  <c r="Y26" i="1" s="1"/>
  <c r="V26" i="1"/>
  <c r="X26" i="1" s="1"/>
  <c r="W25" i="1"/>
  <c r="Y25" i="1" s="1"/>
  <c r="V25" i="1"/>
  <c r="X25" i="1" s="1"/>
  <c r="W24" i="1"/>
  <c r="Y24" i="1" s="1"/>
  <c r="V24" i="1"/>
  <c r="X24" i="1" s="1"/>
  <c r="W23" i="1"/>
  <c r="Y23" i="1" s="1"/>
  <c r="V23" i="1"/>
  <c r="X23" i="1" s="1"/>
  <c r="W22" i="1"/>
  <c r="Y22" i="1" s="1"/>
  <c r="V22" i="1"/>
  <c r="X22" i="1" s="1"/>
  <c r="W21" i="1"/>
  <c r="Y21" i="1" s="1"/>
  <c r="V21" i="1"/>
  <c r="X21" i="1" s="1"/>
  <c r="W20" i="1"/>
  <c r="Y20" i="1" s="1"/>
  <c r="V20" i="1"/>
  <c r="X20" i="1" s="1"/>
  <c r="W19" i="1"/>
  <c r="Y19" i="1" s="1"/>
  <c r="V19" i="1"/>
  <c r="X19" i="1" s="1"/>
  <c r="W18" i="1"/>
  <c r="Y18" i="1" s="1"/>
  <c r="V18" i="1"/>
  <c r="X18" i="1" s="1"/>
  <c r="W17" i="1"/>
  <c r="V17" i="1"/>
  <c r="X17" i="1" s="1"/>
  <c r="W16" i="1"/>
  <c r="Y16" i="1" s="1"/>
  <c r="V16" i="1"/>
  <c r="X16" i="1" s="1"/>
  <c r="W15" i="1"/>
  <c r="Y15" i="1" s="1"/>
  <c r="V15" i="1"/>
  <c r="X15" i="1" s="1"/>
  <c r="W14" i="1"/>
  <c r="Y14" i="1" s="1"/>
  <c r="V14" i="1"/>
  <c r="X14" i="1" s="1"/>
  <c r="W13" i="1"/>
  <c r="Y13" i="1" s="1"/>
  <c r="V13" i="1"/>
  <c r="X13" i="1" s="1"/>
  <c r="W12" i="1"/>
  <c r="Y12" i="1" s="1"/>
  <c r="V12" i="1"/>
  <c r="X12" i="1" s="1"/>
  <c r="W11" i="1"/>
  <c r="Y11" i="1" s="1"/>
  <c r="V11" i="1"/>
  <c r="X11" i="1" s="1"/>
  <c r="W10" i="1"/>
  <c r="Y10" i="1" s="1"/>
  <c r="V10" i="1"/>
  <c r="X10" i="1" s="1"/>
  <c r="W9" i="1"/>
  <c r="Y9" i="1" s="1"/>
  <c r="V9" i="1"/>
  <c r="X9" i="1" s="1"/>
  <c r="W8" i="1"/>
  <c r="Y8" i="1" s="1"/>
  <c r="V8" i="1"/>
  <c r="X8" i="1" s="1"/>
  <c r="W7" i="1"/>
  <c r="Y7" i="1" s="1"/>
  <c r="V7" i="1"/>
  <c r="X7" i="1" s="1"/>
  <c r="W6" i="1"/>
  <c r="Y6" i="1" s="1"/>
  <c r="V6" i="1"/>
  <c r="X6" i="1" s="1"/>
  <c r="W5" i="1"/>
  <c r="Y5" i="1" s="1"/>
  <c r="V5" i="1"/>
  <c r="X5" i="1" s="1"/>
  <c r="W4" i="1"/>
  <c r="Y4" i="1" s="1"/>
  <c r="V4" i="1"/>
  <c r="X4" i="1" s="1"/>
  <c r="W3" i="1"/>
  <c r="Y3" i="1" s="1"/>
  <c r="V3" i="1"/>
  <c r="X3" i="1" s="1"/>
  <c r="A9" i="1"/>
  <c r="A15" i="1" s="1"/>
  <c r="A21" i="1" s="1"/>
  <c r="A27" i="1" s="1"/>
  <c r="A33" i="1" s="1"/>
  <c r="A39" i="1" s="1"/>
  <c r="A45" i="1" s="1"/>
  <c r="A51" i="1" s="1"/>
  <c r="A57" i="1" s="1"/>
  <c r="A63" i="1" s="1"/>
  <c r="A69" i="1" s="1"/>
  <c r="A75" i="1" s="1"/>
  <c r="A81" i="1" s="1"/>
  <c r="A87" i="1" s="1"/>
  <c r="A93" i="1" s="1"/>
  <c r="A99" i="1" s="1"/>
  <c r="A105" i="1" s="1"/>
  <c r="A111" i="1" s="1"/>
  <c r="A117" i="1" s="1"/>
  <c r="A123" i="1" s="1"/>
  <c r="A129" i="1" s="1"/>
  <c r="A135" i="1" s="1"/>
  <c r="A141" i="1" s="1"/>
  <c r="A147" i="1" s="1"/>
  <c r="A153" i="1" s="1"/>
  <c r="A159" i="1" s="1"/>
  <c r="A165" i="1" s="1"/>
  <c r="A171" i="1" s="1"/>
  <c r="A177" i="1" s="1"/>
  <c r="A183" i="1" s="1"/>
  <c r="A189" i="1" s="1"/>
  <c r="A195" i="1" s="1"/>
  <c r="A201" i="1" s="1"/>
  <c r="A207" i="1" s="1"/>
  <c r="A213" i="1" s="1"/>
  <c r="A219" i="1" s="1"/>
  <c r="A225" i="1" s="1"/>
  <c r="A231" i="1" s="1"/>
  <c r="A237" i="1" s="1"/>
  <c r="A243" i="1" s="1"/>
  <c r="A249" i="1" s="1"/>
  <c r="A255" i="1" s="1"/>
  <c r="A261" i="1" s="1"/>
  <c r="A267" i="1" s="1"/>
  <c r="A273" i="1" s="1"/>
  <c r="A279" i="1" s="1"/>
  <c r="A285" i="1" s="1"/>
  <c r="A291" i="1" s="1"/>
  <c r="A297" i="1" s="1"/>
  <c r="A303" i="1" s="1"/>
  <c r="G331" i="1" l="1"/>
  <c r="F334" i="1"/>
  <c r="F335" i="1" s="1"/>
  <c r="F332" i="1"/>
  <c r="F333" i="1" s="1"/>
  <c r="Z343" i="1"/>
  <c r="Y346" i="1"/>
  <c r="Y347" i="1" s="1"/>
  <c r="Y344" i="1"/>
  <c r="Y345" i="1" s="1"/>
  <c r="AO60" i="1"/>
  <c r="AO108" i="1"/>
  <c r="AP108" i="1" s="1"/>
  <c r="AQ108" i="1" s="1"/>
  <c r="AO124" i="1"/>
  <c r="AO128" i="1"/>
  <c r="AP128" i="1" s="1"/>
  <c r="AQ128" i="1" s="1"/>
  <c r="AO174" i="1"/>
  <c r="AP174" i="1" s="1"/>
  <c r="AQ174" i="1" s="1"/>
  <c r="AV3" i="1"/>
  <c r="AW3" i="1" s="1"/>
  <c r="AX3" i="1" s="1"/>
  <c r="AV11" i="1"/>
  <c r="AV13" i="1"/>
  <c r="AW13" i="1" s="1"/>
  <c r="AX13" i="1" s="1"/>
  <c r="AV35" i="1"/>
  <c r="AW35" i="1" s="1"/>
  <c r="AX35" i="1" s="1"/>
  <c r="AV69" i="1"/>
  <c r="AW69" i="1" s="1"/>
  <c r="AX69" i="1" s="1"/>
  <c r="AV167" i="1"/>
  <c r="AW167" i="1" s="1"/>
  <c r="AX167" i="1" s="1"/>
  <c r="AV303" i="1"/>
  <c r="AW303" i="1" s="1"/>
  <c r="AX303" i="1" s="1"/>
  <c r="Y338" i="1"/>
  <c r="Y340" i="1"/>
  <c r="AV48" i="1"/>
  <c r="AV104" i="1"/>
  <c r="AW104" i="1" s="1"/>
  <c r="AX104" i="1" s="1"/>
  <c r="AV254" i="1"/>
  <c r="AV276" i="1"/>
  <c r="AW276" i="1" s="1"/>
  <c r="AX276" i="1" s="1"/>
  <c r="AV286" i="1"/>
  <c r="AO7" i="1"/>
  <c r="AP7" i="1" s="1"/>
  <c r="AQ7" i="1" s="1"/>
  <c r="AO29" i="1"/>
  <c r="AO107" i="1"/>
  <c r="AP107" i="1" s="1"/>
  <c r="AQ107" i="1" s="1"/>
  <c r="AO163" i="1"/>
  <c r="AP163" i="1" s="1"/>
  <c r="AQ163" i="1" s="1"/>
  <c r="AO215" i="1"/>
  <c r="AP215" i="1" s="1"/>
  <c r="AQ215" i="1" s="1"/>
  <c r="AO265" i="1"/>
  <c r="AP265" i="1" s="1"/>
  <c r="AQ265" i="1" s="1"/>
  <c r="AO307" i="1"/>
  <c r="AP307" i="1" s="1"/>
  <c r="AQ307" i="1" s="1"/>
  <c r="Z337" i="1"/>
  <c r="Z340" i="1" s="1"/>
  <c r="F346" i="1"/>
  <c r="F347" i="1" s="1"/>
  <c r="F344" i="1"/>
  <c r="F345" i="1" s="1"/>
  <c r="AW11" i="1"/>
  <c r="AX11" i="1" s="1"/>
  <c r="AW48" i="1"/>
  <c r="AX48" i="1" s="1"/>
  <c r="AV27" i="1"/>
  <c r="AW27" i="1" s="1"/>
  <c r="AX27" i="1" s="1"/>
  <c r="AV63" i="1"/>
  <c r="AW63" i="1" s="1"/>
  <c r="AX63" i="1" s="1"/>
  <c r="AV85" i="1"/>
  <c r="AW85" i="1" s="1"/>
  <c r="AX85" i="1" s="1"/>
  <c r="AV101" i="1"/>
  <c r="AW101" i="1" s="1"/>
  <c r="AX101" i="1" s="1"/>
  <c r="AV125" i="1"/>
  <c r="AW125" i="1" s="1"/>
  <c r="AX125" i="1" s="1"/>
  <c r="AV165" i="1"/>
  <c r="AW165" i="1" s="1"/>
  <c r="AX165" i="1" s="1"/>
  <c r="AV173" i="1"/>
  <c r="AW173" i="1" s="1"/>
  <c r="AX173" i="1" s="1"/>
  <c r="AV179" i="1"/>
  <c r="AW179" i="1" s="1"/>
  <c r="AX179" i="1" s="1"/>
  <c r="AV189" i="1"/>
  <c r="AW189" i="1" s="1"/>
  <c r="AX189" i="1" s="1"/>
  <c r="AV191" i="1"/>
  <c r="AW191" i="1" s="1"/>
  <c r="AX191" i="1" s="1"/>
  <c r="AV197" i="1"/>
  <c r="AW197" i="1" s="1"/>
  <c r="AX197" i="1" s="1"/>
  <c r="AV199" i="1"/>
  <c r="AW199" i="1" s="1"/>
  <c r="AX199" i="1" s="1"/>
  <c r="AV203" i="1"/>
  <c r="AW203" i="1" s="1"/>
  <c r="AX203" i="1" s="1"/>
  <c r="AV211" i="1"/>
  <c r="AW211" i="1" s="1"/>
  <c r="AX211" i="1" s="1"/>
  <c r="AV213" i="1"/>
  <c r="AW213" i="1" s="1"/>
  <c r="AX213" i="1" s="1"/>
  <c r="AV215" i="1"/>
  <c r="AW215" i="1" s="1"/>
  <c r="AX215" i="1" s="1"/>
  <c r="AV219" i="1"/>
  <c r="AW219" i="1" s="1"/>
  <c r="AX219" i="1" s="1"/>
  <c r="AV227" i="1"/>
  <c r="AW227" i="1" s="1"/>
  <c r="AX227" i="1" s="1"/>
  <c r="AV237" i="1"/>
  <c r="AW237" i="1" s="1"/>
  <c r="AX237" i="1" s="1"/>
  <c r="AV239" i="1"/>
  <c r="AW239" i="1" s="1"/>
  <c r="AX239" i="1" s="1"/>
  <c r="AV253" i="1"/>
  <c r="AW253" i="1" s="1"/>
  <c r="AX253" i="1" s="1"/>
  <c r="AV255" i="1"/>
  <c r="AW255" i="1" s="1"/>
  <c r="AX255" i="1" s="1"/>
  <c r="AV267" i="1"/>
  <c r="AW267" i="1" s="1"/>
  <c r="AX267" i="1" s="1"/>
  <c r="AV269" i="1"/>
  <c r="AW269" i="1" s="1"/>
  <c r="AX269" i="1" s="1"/>
  <c r="AV271" i="1"/>
  <c r="AW271" i="1" s="1"/>
  <c r="AX271" i="1" s="1"/>
  <c r="AV273" i="1"/>
  <c r="AW273" i="1" s="1"/>
  <c r="AX273" i="1" s="1"/>
  <c r="AV275" i="1"/>
  <c r="AW275" i="1" s="1"/>
  <c r="AX275" i="1" s="1"/>
  <c r="AV279" i="1"/>
  <c r="AW279" i="1" s="1"/>
  <c r="AX279" i="1" s="1"/>
  <c r="AV289" i="1"/>
  <c r="AW289" i="1" s="1"/>
  <c r="AX289" i="1" s="1"/>
  <c r="AV293" i="1"/>
  <c r="AW293" i="1" s="1"/>
  <c r="AX293" i="1" s="1"/>
  <c r="AV10" i="1"/>
  <c r="AW10" i="1" s="1"/>
  <c r="AX10" i="1" s="1"/>
  <c r="AW146" i="1"/>
  <c r="AX146" i="1" s="1"/>
  <c r="AW160" i="1"/>
  <c r="AX160" i="1" s="1"/>
  <c r="AW190" i="1"/>
  <c r="AX190" i="1" s="1"/>
  <c r="AW192" i="1"/>
  <c r="AX192" i="1" s="1"/>
  <c r="AW232" i="1"/>
  <c r="AX232" i="1" s="1"/>
  <c r="AW240" i="1"/>
  <c r="AX240" i="1" s="1"/>
  <c r="AH12" i="1"/>
  <c r="AI12" i="1" s="1"/>
  <c r="AH48" i="1"/>
  <c r="AI48" i="1" s="1"/>
  <c r="AH232" i="1"/>
  <c r="AI232" i="1" s="1"/>
  <c r="AW37" i="1"/>
  <c r="AX37" i="1" s="1"/>
  <c r="AW45" i="1"/>
  <c r="AX45" i="1" s="1"/>
  <c r="AW67" i="1"/>
  <c r="AX67" i="1" s="1"/>
  <c r="AW109" i="1"/>
  <c r="AX109" i="1" s="1"/>
  <c r="AW155" i="1"/>
  <c r="AX155" i="1" s="1"/>
  <c r="AV94" i="1"/>
  <c r="AW94" i="1" s="1"/>
  <c r="AX94" i="1" s="1"/>
  <c r="AV114" i="1"/>
  <c r="AW114" i="1" s="1"/>
  <c r="AX114" i="1" s="1"/>
  <c r="AV138" i="1"/>
  <c r="AW138" i="1" s="1"/>
  <c r="AX138" i="1" s="1"/>
  <c r="AV182" i="1"/>
  <c r="AW182" i="1" s="1"/>
  <c r="AX182" i="1" s="1"/>
  <c r="AV206" i="1"/>
  <c r="AW206" i="1" s="1"/>
  <c r="AX206" i="1" s="1"/>
  <c r="AV226" i="1"/>
  <c r="AW226" i="1" s="1"/>
  <c r="AX226" i="1" s="1"/>
  <c r="AV230" i="1"/>
  <c r="AW230" i="1" s="1"/>
  <c r="AX230" i="1" s="1"/>
  <c r="AV246" i="1"/>
  <c r="AW246" i="1" s="1"/>
  <c r="AX246" i="1" s="1"/>
  <c r="AV258" i="1"/>
  <c r="AW258" i="1" s="1"/>
  <c r="AX258" i="1" s="1"/>
  <c r="AV262" i="1"/>
  <c r="AW262" i="1" s="1"/>
  <c r="AX262" i="1" s="1"/>
  <c r="AV282" i="1"/>
  <c r="AW282" i="1" s="1"/>
  <c r="AX282" i="1" s="1"/>
  <c r="AV290" i="1"/>
  <c r="AW290" i="1" s="1"/>
  <c r="AX290" i="1" s="1"/>
  <c r="AV294" i="1"/>
  <c r="AW294" i="1" s="1"/>
  <c r="AX294" i="1" s="1"/>
  <c r="AV74" i="1"/>
  <c r="AW74" i="1" s="1"/>
  <c r="AX74" i="1" s="1"/>
  <c r="AV178" i="1"/>
  <c r="AW178" i="1" s="1"/>
  <c r="AX178" i="1" s="1"/>
  <c r="AV62" i="1"/>
  <c r="AW62" i="1" s="1"/>
  <c r="AX62" i="1" s="1"/>
  <c r="AV78" i="1"/>
  <c r="AW78" i="1" s="1"/>
  <c r="AX78" i="1" s="1"/>
  <c r="AV90" i="1"/>
  <c r="AW90" i="1" s="1"/>
  <c r="AX90" i="1" s="1"/>
  <c r="AV118" i="1"/>
  <c r="AW118" i="1" s="1"/>
  <c r="AX118" i="1" s="1"/>
  <c r="AV134" i="1"/>
  <c r="AW134" i="1" s="1"/>
  <c r="AX134" i="1" s="1"/>
  <c r="AV142" i="1"/>
  <c r="AW142" i="1" s="1"/>
  <c r="AX142" i="1" s="1"/>
  <c r="AV158" i="1"/>
  <c r="AW158" i="1" s="1"/>
  <c r="AX158" i="1" s="1"/>
  <c r="AV222" i="1"/>
  <c r="AW222" i="1" s="1"/>
  <c r="AX222" i="1" s="1"/>
  <c r="AV18" i="1"/>
  <c r="AW18" i="1" s="1"/>
  <c r="AX18" i="1" s="1"/>
  <c r="AA74" i="1"/>
  <c r="AB74" i="1" s="1"/>
  <c r="AA76" i="1"/>
  <c r="AB76" i="1" s="1"/>
  <c r="AG47" i="1"/>
  <c r="AH47" i="1" s="1"/>
  <c r="AI47" i="1" s="1"/>
  <c r="Z77" i="1"/>
  <c r="AA77" i="1" s="1"/>
  <c r="AB77" i="1" s="1"/>
  <c r="Z97" i="1"/>
  <c r="AA97" i="1" s="1"/>
  <c r="AB97" i="1" s="1"/>
  <c r="Z115" i="1"/>
  <c r="AA115" i="1" s="1"/>
  <c r="AB115" i="1" s="1"/>
  <c r="Z191" i="1"/>
  <c r="AA191" i="1" s="1"/>
  <c r="AB191" i="1" s="1"/>
  <c r="Z207" i="1"/>
  <c r="AA207" i="1" s="1"/>
  <c r="AB207" i="1" s="1"/>
  <c r="Z225" i="1"/>
  <c r="AA225" i="1" s="1"/>
  <c r="AB225" i="1" s="1"/>
  <c r="Z17" i="1"/>
  <c r="AA17" i="1" s="1"/>
  <c r="AB17" i="1" s="1"/>
  <c r="Z75" i="1"/>
  <c r="AA75" i="1" s="1"/>
  <c r="AB75" i="1" s="1"/>
  <c r="Z79" i="1"/>
  <c r="AA79" i="1" s="1"/>
  <c r="AB79" i="1" s="1"/>
  <c r="Z111" i="1"/>
  <c r="AA111" i="1" s="1"/>
  <c r="AB111" i="1" s="1"/>
  <c r="Z153" i="1"/>
  <c r="AA153" i="1" s="1"/>
  <c r="AB153" i="1" s="1"/>
  <c r="Z197" i="1"/>
  <c r="AA197" i="1" s="1"/>
  <c r="AB197" i="1" s="1"/>
  <c r="Z227" i="1"/>
  <c r="AA227" i="1" s="1"/>
  <c r="AB227" i="1" s="1"/>
  <c r="AG298" i="1"/>
  <c r="AH298" i="1" s="1"/>
  <c r="AI298" i="1" s="1"/>
  <c r="Z196" i="1"/>
  <c r="AA196" i="1" s="1"/>
  <c r="AB196" i="1" s="1"/>
  <c r="Z200" i="1"/>
  <c r="AA200" i="1" s="1"/>
  <c r="AB200" i="1" s="1"/>
  <c r="Z204" i="1"/>
  <c r="AA204" i="1" s="1"/>
  <c r="AB204" i="1" s="1"/>
  <c r="AG35" i="1"/>
  <c r="AH35" i="1" s="1"/>
  <c r="AI35" i="1" s="1"/>
  <c r="AG41" i="1"/>
  <c r="AH41" i="1" s="1"/>
  <c r="AI41" i="1" s="1"/>
  <c r="AG119" i="1"/>
  <c r="AH119" i="1" s="1"/>
  <c r="AI119" i="1" s="1"/>
  <c r="AG143" i="1"/>
  <c r="AH143" i="1" s="1"/>
  <c r="AI143" i="1" s="1"/>
  <c r="Z265" i="1"/>
  <c r="AA265" i="1" s="1"/>
  <c r="AB265" i="1" s="1"/>
  <c r="Z307" i="1"/>
  <c r="AA307" i="1" s="1"/>
  <c r="AB307" i="1" s="1"/>
  <c r="AV154" i="1"/>
  <c r="AW154" i="1" s="1"/>
  <c r="AX154" i="1" s="1"/>
  <c r="AV248" i="1"/>
  <c r="AW248" i="1" s="1"/>
  <c r="AX248" i="1" s="1"/>
  <c r="AV263" i="1"/>
  <c r="AW263" i="1" s="1"/>
  <c r="AX263" i="1" s="1"/>
  <c r="AV59" i="1"/>
  <c r="AW59" i="1" s="1"/>
  <c r="AX59" i="1" s="1"/>
  <c r="AV83" i="1"/>
  <c r="AW83" i="1" s="1"/>
  <c r="AX83" i="1" s="1"/>
  <c r="AV95" i="1"/>
  <c r="AW95" i="1" s="1"/>
  <c r="AX95" i="1" s="1"/>
  <c r="AV107" i="1"/>
  <c r="AW107" i="1" s="1"/>
  <c r="AX107" i="1" s="1"/>
  <c r="AV119" i="1"/>
  <c r="AW119" i="1" s="1"/>
  <c r="AX119" i="1" s="1"/>
  <c r="AV143" i="1"/>
  <c r="AW143" i="1" s="1"/>
  <c r="AX143" i="1" s="1"/>
  <c r="AV251" i="1"/>
  <c r="AW251" i="1" s="1"/>
  <c r="AX251" i="1" s="1"/>
  <c r="AV252" i="1"/>
  <c r="AW252" i="1" s="1"/>
  <c r="AX252" i="1" s="1"/>
  <c r="AV266" i="1"/>
  <c r="AW266" i="1" s="1"/>
  <c r="AX266" i="1" s="1"/>
  <c r="AV66" i="1"/>
  <c r="AW66" i="1" s="1"/>
  <c r="AX66" i="1" s="1"/>
  <c r="AV150" i="1"/>
  <c r="AW150" i="1" s="1"/>
  <c r="AX150" i="1" s="1"/>
  <c r="AV186" i="1"/>
  <c r="AW186" i="1" s="1"/>
  <c r="AX186" i="1" s="1"/>
  <c r="AV19" i="1"/>
  <c r="AW19" i="1" s="1"/>
  <c r="AX19" i="1" s="1"/>
  <c r="AV31" i="1"/>
  <c r="AW31" i="1" s="1"/>
  <c r="AX31" i="1" s="1"/>
  <c r="AV47" i="1"/>
  <c r="AW47" i="1" s="1"/>
  <c r="AX47" i="1" s="1"/>
  <c r="AV6" i="1"/>
  <c r="AW6" i="1" s="1"/>
  <c r="AX6" i="1" s="1"/>
  <c r="AV16" i="1"/>
  <c r="AW16" i="1" s="1"/>
  <c r="AX16" i="1" s="1"/>
  <c r="AV194" i="1"/>
  <c r="AW194" i="1" s="1"/>
  <c r="AX194" i="1" s="1"/>
  <c r="AV270" i="1"/>
  <c r="AW270" i="1" s="1"/>
  <c r="AX270" i="1" s="1"/>
  <c r="AV171" i="1"/>
  <c r="AW171" i="1" s="1"/>
  <c r="AX171" i="1" s="1"/>
  <c r="AV287" i="1"/>
  <c r="AW287" i="1" s="1"/>
  <c r="AX287" i="1" s="1"/>
  <c r="AV295" i="1"/>
  <c r="AW295" i="1" s="1"/>
  <c r="AX295" i="1" s="1"/>
  <c r="AH45" i="1"/>
  <c r="AI45" i="1" s="1"/>
  <c r="AV231" i="1"/>
  <c r="AW231" i="1" s="1"/>
  <c r="AX231" i="1" s="1"/>
  <c r="AV5" i="1"/>
  <c r="AW5" i="1" s="1"/>
  <c r="AX5" i="1" s="1"/>
  <c r="AV7" i="1"/>
  <c r="AW7" i="1" s="1"/>
  <c r="AX7" i="1" s="1"/>
  <c r="AV15" i="1"/>
  <c r="AW15" i="1" s="1"/>
  <c r="AX15" i="1" s="1"/>
  <c r="AV21" i="1"/>
  <c r="AW21" i="1" s="1"/>
  <c r="AX21" i="1" s="1"/>
  <c r="AV23" i="1"/>
  <c r="AW23" i="1" s="1"/>
  <c r="AX23" i="1" s="1"/>
  <c r="AV39" i="1"/>
  <c r="AW39" i="1" s="1"/>
  <c r="AX39" i="1" s="1"/>
  <c r="AV43" i="1"/>
  <c r="AW43" i="1" s="1"/>
  <c r="AX43" i="1" s="1"/>
  <c r="AV61" i="1"/>
  <c r="AW61" i="1" s="1"/>
  <c r="AX61" i="1" s="1"/>
  <c r="AV71" i="1"/>
  <c r="AW71" i="1" s="1"/>
  <c r="AX71" i="1" s="1"/>
  <c r="AV75" i="1"/>
  <c r="AW75" i="1" s="1"/>
  <c r="AX75" i="1" s="1"/>
  <c r="AV87" i="1"/>
  <c r="AW87" i="1" s="1"/>
  <c r="AX87" i="1" s="1"/>
  <c r="AV91" i="1"/>
  <c r="AW91" i="1" s="1"/>
  <c r="AX91" i="1" s="1"/>
  <c r="AV103" i="1"/>
  <c r="AW103" i="1" s="1"/>
  <c r="AX103" i="1" s="1"/>
  <c r="AV111" i="1"/>
  <c r="AW111" i="1" s="1"/>
  <c r="AX111" i="1" s="1"/>
  <c r="AV115" i="1"/>
  <c r="AW115" i="1" s="1"/>
  <c r="AX115" i="1" s="1"/>
  <c r="AV127" i="1"/>
  <c r="AW127" i="1" s="1"/>
  <c r="AX127" i="1" s="1"/>
  <c r="AV131" i="1"/>
  <c r="AW131" i="1" s="1"/>
  <c r="AX131" i="1" s="1"/>
  <c r="AV135" i="1"/>
  <c r="AW135" i="1" s="1"/>
  <c r="AX135" i="1" s="1"/>
  <c r="AV139" i="1"/>
  <c r="AW139" i="1" s="1"/>
  <c r="AX139" i="1" s="1"/>
  <c r="AV147" i="1"/>
  <c r="AW147" i="1" s="1"/>
  <c r="AX147" i="1" s="1"/>
  <c r="AV151" i="1"/>
  <c r="AW151" i="1" s="1"/>
  <c r="AX151" i="1" s="1"/>
  <c r="AV175" i="1"/>
  <c r="AW175" i="1" s="1"/>
  <c r="AX175" i="1" s="1"/>
  <c r="AV235" i="1"/>
  <c r="AW235" i="1" s="1"/>
  <c r="AX235" i="1" s="1"/>
  <c r="AV243" i="1"/>
  <c r="AW243" i="1" s="1"/>
  <c r="AX243" i="1" s="1"/>
  <c r="AV259" i="1"/>
  <c r="AW259" i="1" s="1"/>
  <c r="AX259" i="1" s="1"/>
  <c r="AV283" i="1"/>
  <c r="AW283" i="1" s="1"/>
  <c r="AX283" i="1" s="1"/>
  <c r="AV291" i="1"/>
  <c r="AW291" i="1" s="1"/>
  <c r="AX291" i="1" s="1"/>
  <c r="AV299" i="1"/>
  <c r="AW299" i="1" s="1"/>
  <c r="AX299" i="1" s="1"/>
  <c r="AV159" i="1"/>
  <c r="AW159" i="1" s="1"/>
  <c r="AX159" i="1" s="1"/>
  <c r="AV183" i="1"/>
  <c r="AW183" i="1" s="1"/>
  <c r="AX183" i="1" s="1"/>
  <c r="AV195" i="1"/>
  <c r="AW195" i="1" s="1"/>
  <c r="AX195" i="1" s="1"/>
  <c r="AV207" i="1"/>
  <c r="AW207" i="1" s="1"/>
  <c r="AX207" i="1" s="1"/>
  <c r="AW223" i="1"/>
  <c r="AX223" i="1" s="1"/>
  <c r="AW277" i="1"/>
  <c r="AX277" i="1" s="1"/>
  <c r="AV307" i="1"/>
  <c r="AW307" i="1" s="1"/>
  <c r="AX307" i="1" s="1"/>
  <c r="AV12" i="1"/>
  <c r="AW12" i="1" s="1"/>
  <c r="AX12" i="1" s="1"/>
  <c r="AV14" i="1"/>
  <c r="AW14" i="1" s="1"/>
  <c r="AX14" i="1" s="1"/>
  <c r="AV22" i="1"/>
  <c r="AW22" i="1" s="1"/>
  <c r="AX22" i="1" s="1"/>
  <c r="AV26" i="1"/>
  <c r="AW26" i="1" s="1"/>
  <c r="AX26" i="1" s="1"/>
  <c r="AV28" i="1"/>
  <c r="AW28" i="1" s="1"/>
  <c r="AX28" i="1" s="1"/>
  <c r="AV50" i="1"/>
  <c r="AW50" i="1" s="1"/>
  <c r="AX50" i="1" s="1"/>
  <c r="AH111" i="1"/>
  <c r="AI111" i="1" s="1"/>
  <c r="AV34" i="1"/>
  <c r="AW34" i="1" s="1"/>
  <c r="AX34" i="1" s="1"/>
  <c r="AV44" i="1"/>
  <c r="AW44" i="1" s="1"/>
  <c r="AX44" i="1" s="1"/>
  <c r="AV58" i="1"/>
  <c r="AW58" i="1" s="1"/>
  <c r="AX58" i="1" s="1"/>
  <c r="AV68" i="1"/>
  <c r="AW68" i="1" s="1"/>
  <c r="AX68" i="1" s="1"/>
  <c r="AV80" i="1"/>
  <c r="AW80" i="1" s="1"/>
  <c r="AX80" i="1" s="1"/>
  <c r="AV82" i="1"/>
  <c r="AW82" i="1" s="1"/>
  <c r="AX82" i="1" s="1"/>
  <c r="AV84" i="1"/>
  <c r="AW84" i="1" s="1"/>
  <c r="AX84" i="1" s="1"/>
  <c r="AV96" i="1"/>
  <c r="AW96" i="1" s="1"/>
  <c r="AX96" i="1" s="1"/>
  <c r="AV98" i="1"/>
  <c r="AW98" i="1" s="1"/>
  <c r="AX98" i="1" s="1"/>
  <c r="AV100" i="1"/>
  <c r="AW100" i="1" s="1"/>
  <c r="AX100" i="1" s="1"/>
  <c r="AV106" i="1"/>
  <c r="AW106" i="1" s="1"/>
  <c r="AX106" i="1" s="1"/>
  <c r="AV108" i="1"/>
  <c r="AW108" i="1" s="1"/>
  <c r="AX108" i="1" s="1"/>
  <c r="AV120" i="1"/>
  <c r="AW120" i="1" s="1"/>
  <c r="AX120" i="1" s="1"/>
  <c r="AV122" i="1"/>
  <c r="AW122" i="1" s="1"/>
  <c r="AX122" i="1" s="1"/>
  <c r="AV124" i="1"/>
  <c r="AW124" i="1" s="1"/>
  <c r="AX124" i="1" s="1"/>
  <c r="AV136" i="1"/>
  <c r="AW136" i="1" s="1"/>
  <c r="AX136" i="1" s="1"/>
  <c r="AV144" i="1"/>
  <c r="AW144" i="1" s="1"/>
  <c r="AX144" i="1" s="1"/>
  <c r="AV152" i="1"/>
  <c r="AW152" i="1" s="1"/>
  <c r="AX152" i="1" s="1"/>
  <c r="AV162" i="1"/>
  <c r="AW162" i="1" s="1"/>
  <c r="AX162" i="1" s="1"/>
  <c r="AV164" i="1"/>
  <c r="AW164" i="1" s="1"/>
  <c r="AX164" i="1" s="1"/>
  <c r="AV168" i="1"/>
  <c r="AW168" i="1" s="1"/>
  <c r="AX168" i="1" s="1"/>
  <c r="AV170" i="1"/>
  <c r="AW170" i="1" s="1"/>
  <c r="AX170" i="1" s="1"/>
  <c r="AV172" i="1"/>
  <c r="AW172" i="1" s="1"/>
  <c r="AX172" i="1" s="1"/>
  <c r="AV184" i="1"/>
  <c r="AW184" i="1" s="1"/>
  <c r="AX184" i="1" s="1"/>
  <c r="AV188" i="1"/>
  <c r="AW188" i="1" s="1"/>
  <c r="AX188" i="1" s="1"/>
  <c r="AV196" i="1"/>
  <c r="AW196" i="1" s="1"/>
  <c r="AX196" i="1" s="1"/>
  <c r="AV208" i="1"/>
  <c r="AW208" i="1" s="1"/>
  <c r="AX208" i="1" s="1"/>
  <c r="AV210" i="1"/>
  <c r="AW210" i="1" s="1"/>
  <c r="AX210" i="1" s="1"/>
  <c r="AV212" i="1"/>
  <c r="AW212" i="1" s="1"/>
  <c r="AX212" i="1" s="1"/>
  <c r="AV218" i="1"/>
  <c r="AW218" i="1" s="1"/>
  <c r="AX218" i="1" s="1"/>
  <c r="AV234" i="1"/>
  <c r="AW234" i="1" s="1"/>
  <c r="AX234" i="1" s="1"/>
  <c r="AV236" i="1"/>
  <c r="AW236" i="1" s="1"/>
  <c r="AX236" i="1" s="1"/>
  <c r="AV250" i="1"/>
  <c r="AW250" i="1" s="1"/>
  <c r="AX250" i="1" s="1"/>
  <c r="AW254" i="1"/>
  <c r="AX254" i="1" s="1"/>
  <c r="AV264" i="1"/>
  <c r="AW264" i="1" s="1"/>
  <c r="AX264" i="1" s="1"/>
  <c r="AV272" i="1"/>
  <c r="AW272" i="1" s="1"/>
  <c r="AX272" i="1" s="1"/>
  <c r="AV284" i="1"/>
  <c r="AW284" i="1" s="1"/>
  <c r="AX284" i="1" s="1"/>
  <c r="AW286" i="1"/>
  <c r="AX286" i="1" s="1"/>
  <c r="AV296" i="1"/>
  <c r="AW296" i="1" s="1"/>
  <c r="AX296" i="1" s="1"/>
  <c r="AV300" i="1"/>
  <c r="AW300" i="1" s="1"/>
  <c r="AX300" i="1" s="1"/>
  <c r="AV304" i="1"/>
  <c r="AW304" i="1" s="1"/>
  <c r="AX304" i="1" s="1"/>
  <c r="AV38" i="1"/>
  <c r="AW38" i="1" s="1"/>
  <c r="AX38" i="1" s="1"/>
  <c r="AV42" i="1"/>
  <c r="AW42" i="1" s="1"/>
  <c r="AX42" i="1" s="1"/>
  <c r="AV202" i="1"/>
  <c r="AW202" i="1" s="1"/>
  <c r="AX202" i="1" s="1"/>
  <c r="AV4" i="1"/>
  <c r="AW4" i="1" s="1"/>
  <c r="AX4" i="1" s="1"/>
  <c r="AV20" i="1"/>
  <c r="AW20" i="1" s="1"/>
  <c r="AX20" i="1" s="1"/>
  <c r="AV30" i="1"/>
  <c r="AW30" i="1" s="1"/>
  <c r="AX30" i="1" s="1"/>
  <c r="AV32" i="1"/>
  <c r="AW32" i="1" s="1"/>
  <c r="AX32" i="1" s="1"/>
  <c r="AV36" i="1"/>
  <c r="AW36" i="1" s="1"/>
  <c r="AX36" i="1" s="1"/>
  <c r="AV46" i="1"/>
  <c r="AW46" i="1" s="1"/>
  <c r="AX46" i="1" s="1"/>
  <c r="AV60" i="1"/>
  <c r="AW60" i="1" s="1"/>
  <c r="AX60" i="1" s="1"/>
  <c r="AV130" i="1"/>
  <c r="AW130" i="1" s="1"/>
  <c r="AX130" i="1" s="1"/>
  <c r="AV187" i="1"/>
  <c r="AW187" i="1" s="1"/>
  <c r="AX187" i="1" s="1"/>
  <c r="AV247" i="1"/>
  <c r="AW247" i="1" s="1"/>
  <c r="AX247" i="1" s="1"/>
  <c r="AV8" i="1"/>
  <c r="AW8" i="1" s="1"/>
  <c r="AX8" i="1" s="1"/>
  <c r="AV24" i="1"/>
  <c r="AW24" i="1" s="1"/>
  <c r="AX24" i="1" s="1"/>
  <c r="AV29" i="1"/>
  <c r="AW29" i="1" s="1"/>
  <c r="AX29" i="1" s="1"/>
  <c r="AV40" i="1"/>
  <c r="AW40" i="1" s="1"/>
  <c r="AX40" i="1" s="1"/>
  <c r="AV64" i="1"/>
  <c r="AW64" i="1" s="1"/>
  <c r="AX64" i="1" s="1"/>
  <c r="AV79" i="1"/>
  <c r="AW79" i="1" s="1"/>
  <c r="AX79" i="1" s="1"/>
  <c r="AV99" i="1"/>
  <c r="AW99" i="1" s="1"/>
  <c r="AX99" i="1" s="1"/>
  <c r="AV123" i="1"/>
  <c r="AW123" i="1" s="1"/>
  <c r="AX123" i="1" s="1"/>
  <c r="AV163" i="1"/>
  <c r="AW163" i="1" s="1"/>
  <c r="AX163" i="1" s="1"/>
  <c r="AV242" i="1"/>
  <c r="AW242" i="1" s="1"/>
  <c r="AX242" i="1" s="1"/>
  <c r="AV76" i="1"/>
  <c r="AW76" i="1" s="1"/>
  <c r="AX76" i="1" s="1"/>
  <c r="AV86" i="1"/>
  <c r="AW86" i="1" s="1"/>
  <c r="AX86" i="1" s="1"/>
  <c r="AV88" i="1"/>
  <c r="AW88" i="1" s="1"/>
  <c r="AX88" i="1" s="1"/>
  <c r="AV93" i="1"/>
  <c r="AW93" i="1" s="1"/>
  <c r="AX93" i="1" s="1"/>
  <c r="AV110" i="1"/>
  <c r="AW110" i="1" s="1"/>
  <c r="AX110" i="1" s="1"/>
  <c r="AV112" i="1"/>
  <c r="AW112" i="1" s="1"/>
  <c r="AX112" i="1" s="1"/>
  <c r="AV117" i="1"/>
  <c r="AW117" i="1" s="1"/>
  <c r="AX117" i="1" s="1"/>
  <c r="AV132" i="1"/>
  <c r="AW132" i="1" s="1"/>
  <c r="AX132" i="1" s="1"/>
  <c r="AV141" i="1"/>
  <c r="AW141" i="1" s="1"/>
  <c r="AX141" i="1" s="1"/>
  <c r="AV148" i="1"/>
  <c r="AW148" i="1" s="1"/>
  <c r="AX148" i="1" s="1"/>
  <c r="AV157" i="1"/>
  <c r="AW157" i="1" s="1"/>
  <c r="AX157" i="1" s="1"/>
  <c r="AV174" i="1"/>
  <c r="AW174" i="1" s="1"/>
  <c r="AX174" i="1" s="1"/>
  <c r="AV176" i="1"/>
  <c r="AW176" i="1" s="1"/>
  <c r="AX176" i="1" s="1"/>
  <c r="AV181" i="1"/>
  <c r="AW181" i="1" s="1"/>
  <c r="AX181" i="1" s="1"/>
  <c r="AV198" i="1"/>
  <c r="AW198" i="1" s="1"/>
  <c r="AX198" i="1" s="1"/>
  <c r="AV200" i="1"/>
  <c r="AW200" i="1" s="1"/>
  <c r="AX200" i="1" s="1"/>
  <c r="AV205" i="1"/>
  <c r="AW205" i="1" s="1"/>
  <c r="AX205" i="1" s="1"/>
  <c r="AV220" i="1"/>
  <c r="AW220" i="1" s="1"/>
  <c r="AX220" i="1" s="1"/>
  <c r="AV224" i="1"/>
  <c r="AW224" i="1" s="1"/>
  <c r="AX224" i="1" s="1"/>
  <c r="AV229" i="1"/>
  <c r="AW229" i="1" s="1"/>
  <c r="AX229" i="1" s="1"/>
  <c r="AV244" i="1"/>
  <c r="AW244" i="1" s="1"/>
  <c r="AX244" i="1" s="1"/>
  <c r="AV256" i="1"/>
  <c r="AW256" i="1" s="1"/>
  <c r="AX256" i="1" s="1"/>
  <c r="AV261" i="1"/>
  <c r="AW261" i="1" s="1"/>
  <c r="AX261" i="1" s="1"/>
  <c r="AV298" i="1"/>
  <c r="AW298" i="1" s="1"/>
  <c r="AX298" i="1" s="1"/>
  <c r="AV70" i="1"/>
  <c r="AW70" i="1" s="1"/>
  <c r="AX70" i="1" s="1"/>
  <c r="AV72" i="1"/>
  <c r="AW72" i="1" s="1"/>
  <c r="AX72" i="1" s="1"/>
  <c r="AV77" i="1"/>
  <c r="AW77" i="1" s="1"/>
  <c r="AX77" i="1" s="1"/>
  <c r="AV92" i="1"/>
  <c r="AW92" i="1" s="1"/>
  <c r="AX92" i="1" s="1"/>
  <c r="AV102" i="1"/>
  <c r="AW102" i="1" s="1"/>
  <c r="AX102" i="1" s="1"/>
  <c r="AV116" i="1"/>
  <c r="AW116" i="1" s="1"/>
  <c r="AX116" i="1" s="1"/>
  <c r="AV126" i="1"/>
  <c r="AW126" i="1" s="1"/>
  <c r="AX126" i="1" s="1"/>
  <c r="AV128" i="1"/>
  <c r="AW128" i="1" s="1"/>
  <c r="AX128" i="1" s="1"/>
  <c r="AV133" i="1"/>
  <c r="AW133" i="1" s="1"/>
  <c r="AX133" i="1" s="1"/>
  <c r="AV140" i="1"/>
  <c r="AW140" i="1" s="1"/>
  <c r="AX140" i="1" s="1"/>
  <c r="AV149" i="1"/>
  <c r="AW149" i="1" s="1"/>
  <c r="AX149" i="1" s="1"/>
  <c r="AV156" i="1"/>
  <c r="AW156" i="1" s="1"/>
  <c r="AX156" i="1" s="1"/>
  <c r="AV166" i="1"/>
  <c r="AW166" i="1" s="1"/>
  <c r="AX166" i="1" s="1"/>
  <c r="AV180" i="1"/>
  <c r="AW180" i="1" s="1"/>
  <c r="AX180" i="1" s="1"/>
  <c r="AV204" i="1"/>
  <c r="AW204" i="1" s="1"/>
  <c r="AX204" i="1" s="1"/>
  <c r="AV214" i="1"/>
  <c r="AW214" i="1" s="1"/>
  <c r="AX214" i="1" s="1"/>
  <c r="AV216" i="1"/>
  <c r="AW216" i="1" s="1"/>
  <c r="AX216" i="1" s="1"/>
  <c r="AV221" i="1"/>
  <c r="AW221" i="1" s="1"/>
  <c r="AX221" i="1" s="1"/>
  <c r="AV228" i="1"/>
  <c r="AW228" i="1" s="1"/>
  <c r="AX228" i="1" s="1"/>
  <c r="AV238" i="1"/>
  <c r="AW238" i="1" s="1"/>
  <c r="AX238" i="1" s="1"/>
  <c r="AV245" i="1"/>
  <c r="AW245" i="1" s="1"/>
  <c r="AX245" i="1" s="1"/>
  <c r="AV260" i="1"/>
  <c r="AW260" i="1" s="1"/>
  <c r="AX260" i="1" s="1"/>
  <c r="AV274" i="1"/>
  <c r="AW274" i="1" s="1"/>
  <c r="AX274" i="1" s="1"/>
  <c r="AV278" i="1"/>
  <c r="AW278" i="1" s="1"/>
  <c r="AX278" i="1" s="1"/>
  <c r="AV280" i="1"/>
  <c r="AW280" i="1" s="1"/>
  <c r="AX280" i="1" s="1"/>
  <c r="AV268" i="1"/>
  <c r="AW268" i="1" s="1"/>
  <c r="AX268" i="1" s="1"/>
  <c r="AV281" i="1"/>
  <c r="AW281" i="1" s="1"/>
  <c r="AX281" i="1" s="1"/>
  <c r="AV288" i="1"/>
  <c r="AW288" i="1" s="1"/>
  <c r="AX288" i="1" s="1"/>
  <c r="AV297" i="1"/>
  <c r="AW297" i="1" s="1"/>
  <c r="AX297" i="1" s="1"/>
  <c r="AV302" i="1"/>
  <c r="AW302" i="1" s="1"/>
  <c r="AX302" i="1" s="1"/>
  <c r="AV306" i="1"/>
  <c r="AW306" i="1" s="1"/>
  <c r="AX306" i="1" s="1"/>
  <c r="AV308" i="1"/>
  <c r="AW308" i="1" s="1"/>
  <c r="AX308" i="1" s="1"/>
  <c r="AV285" i="1"/>
  <c r="AW285" i="1" s="1"/>
  <c r="AX285" i="1" s="1"/>
  <c r="AV292" i="1"/>
  <c r="AW292" i="1" s="1"/>
  <c r="AX292" i="1" s="1"/>
  <c r="AV301" i="1"/>
  <c r="AW301" i="1" s="1"/>
  <c r="AX301" i="1" s="1"/>
  <c r="AV305" i="1"/>
  <c r="AW305" i="1" s="1"/>
  <c r="AX305" i="1" s="1"/>
  <c r="AV9" i="1"/>
  <c r="AW9" i="1" s="1"/>
  <c r="AX9" i="1" s="1"/>
  <c r="AV17" i="1"/>
  <c r="AW17" i="1" s="1"/>
  <c r="AX17" i="1" s="1"/>
  <c r="AV25" i="1"/>
  <c r="AW25" i="1" s="1"/>
  <c r="AX25" i="1" s="1"/>
  <c r="AV33" i="1"/>
  <c r="AW33" i="1" s="1"/>
  <c r="AX33" i="1" s="1"/>
  <c r="AV41" i="1"/>
  <c r="AW41" i="1" s="1"/>
  <c r="AX41" i="1" s="1"/>
  <c r="AV49" i="1"/>
  <c r="AW49" i="1" s="1"/>
  <c r="AX49" i="1" s="1"/>
  <c r="AV57" i="1"/>
  <c r="AW57" i="1" s="1"/>
  <c r="AX57" i="1" s="1"/>
  <c r="AV65" i="1"/>
  <c r="AW65" i="1" s="1"/>
  <c r="AX65" i="1" s="1"/>
  <c r="AV73" i="1"/>
  <c r="AW73" i="1" s="1"/>
  <c r="AX73" i="1" s="1"/>
  <c r="AV81" i="1"/>
  <c r="AW81" i="1" s="1"/>
  <c r="AX81" i="1" s="1"/>
  <c r="AV89" i="1"/>
  <c r="AW89" i="1" s="1"/>
  <c r="AX89" i="1" s="1"/>
  <c r="AV97" i="1"/>
  <c r="AW97" i="1" s="1"/>
  <c r="AX97" i="1" s="1"/>
  <c r="AV105" i="1"/>
  <c r="AW105" i="1" s="1"/>
  <c r="AX105" i="1" s="1"/>
  <c r="AV113" i="1"/>
  <c r="AW113" i="1" s="1"/>
  <c r="AX113" i="1" s="1"/>
  <c r="AV121" i="1"/>
  <c r="AW121" i="1" s="1"/>
  <c r="AX121" i="1" s="1"/>
  <c r="AV129" i="1"/>
  <c r="AW129" i="1" s="1"/>
  <c r="AX129" i="1" s="1"/>
  <c r="AV137" i="1"/>
  <c r="AW137" i="1" s="1"/>
  <c r="AX137" i="1" s="1"/>
  <c r="AV145" i="1"/>
  <c r="AW145" i="1" s="1"/>
  <c r="AX145" i="1" s="1"/>
  <c r="AV153" i="1"/>
  <c r="AW153" i="1" s="1"/>
  <c r="AX153" i="1" s="1"/>
  <c r="AV161" i="1"/>
  <c r="AW161" i="1" s="1"/>
  <c r="AX161" i="1" s="1"/>
  <c r="AV169" i="1"/>
  <c r="AW169" i="1" s="1"/>
  <c r="AX169" i="1" s="1"/>
  <c r="AV177" i="1"/>
  <c r="AW177" i="1" s="1"/>
  <c r="AX177" i="1" s="1"/>
  <c r="AV185" i="1"/>
  <c r="AW185" i="1" s="1"/>
  <c r="AX185" i="1" s="1"/>
  <c r="AV193" i="1"/>
  <c r="AW193" i="1" s="1"/>
  <c r="AX193" i="1" s="1"/>
  <c r="AV201" i="1"/>
  <c r="AW201" i="1" s="1"/>
  <c r="AX201" i="1" s="1"/>
  <c r="AV209" i="1"/>
  <c r="AW209" i="1" s="1"/>
  <c r="AX209" i="1" s="1"/>
  <c r="AV217" i="1"/>
  <c r="AW217" i="1" s="1"/>
  <c r="AX217" i="1" s="1"/>
  <c r="AV225" i="1"/>
  <c r="AW225" i="1" s="1"/>
  <c r="AX225" i="1" s="1"/>
  <c r="AV233" i="1"/>
  <c r="AW233" i="1" s="1"/>
  <c r="AX233" i="1" s="1"/>
  <c r="AV241" i="1"/>
  <c r="AW241" i="1" s="1"/>
  <c r="AX241" i="1" s="1"/>
  <c r="AV249" i="1"/>
  <c r="AW249" i="1" s="1"/>
  <c r="AX249" i="1" s="1"/>
  <c r="AV257" i="1"/>
  <c r="AW257" i="1" s="1"/>
  <c r="AX257" i="1" s="1"/>
  <c r="AV265" i="1"/>
  <c r="AW265" i="1" s="1"/>
  <c r="AX265" i="1" s="1"/>
  <c r="AH249" i="1"/>
  <c r="AI249" i="1" s="1"/>
  <c r="AH11" i="1"/>
  <c r="AI11" i="1" s="1"/>
  <c r="AH17" i="1"/>
  <c r="AI17" i="1" s="1"/>
  <c r="AH49" i="1"/>
  <c r="AI49" i="1" s="1"/>
  <c r="AH67" i="1"/>
  <c r="AI67" i="1" s="1"/>
  <c r="AH75" i="1"/>
  <c r="AI75" i="1" s="1"/>
  <c r="AH125" i="1"/>
  <c r="AI125" i="1" s="1"/>
  <c r="AH133" i="1"/>
  <c r="AI133" i="1" s="1"/>
  <c r="AH157" i="1"/>
  <c r="AI157" i="1" s="1"/>
  <c r="AH159" i="1"/>
  <c r="AI159" i="1" s="1"/>
  <c r="AH169" i="1"/>
  <c r="AI169" i="1" s="1"/>
  <c r="AH179" i="1"/>
  <c r="AI179" i="1" s="1"/>
  <c r="AH209" i="1"/>
  <c r="AI209" i="1" s="1"/>
  <c r="AH227" i="1"/>
  <c r="AI227" i="1" s="1"/>
  <c r="AH239" i="1"/>
  <c r="AI239" i="1" s="1"/>
  <c r="AH241" i="1"/>
  <c r="AI241" i="1" s="1"/>
  <c r="AH273" i="1"/>
  <c r="AI273" i="1" s="1"/>
  <c r="AP60" i="1"/>
  <c r="AQ60" i="1" s="1"/>
  <c r="AP124" i="1"/>
  <c r="AQ124" i="1" s="1"/>
  <c r="AG15" i="1"/>
  <c r="AH15" i="1" s="1"/>
  <c r="AI15" i="1" s="1"/>
  <c r="AG33" i="1"/>
  <c r="AH33" i="1" s="1"/>
  <c r="AI33" i="1" s="1"/>
  <c r="AG71" i="1"/>
  <c r="AH71" i="1" s="1"/>
  <c r="AI71" i="1" s="1"/>
  <c r="AG247" i="1"/>
  <c r="AH247" i="1" s="1"/>
  <c r="AI247" i="1" s="1"/>
  <c r="AG253" i="1"/>
  <c r="AH253" i="1" s="1"/>
  <c r="AI253" i="1" s="1"/>
  <c r="AG263" i="1"/>
  <c r="AH263" i="1" s="1"/>
  <c r="AI263" i="1" s="1"/>
  <c r="AG278" i="1"/>
  <c r="AH278" i="1" s="1"/>
  <c r="AI278" i="1" s="1"/>
  <c r="AG282" i="1"/>
  <c r="AH282" i="1" s="1"/>
  <c r="AI282" i="1" s="1"/>
  <c r="AG302" i="1"/>
  <c r="AH302" i="1" s="1"/>
  <c r="AI302" i="1" s="1"/>
  <c r="AG306" i="1"/>
  <c r="AH306" i="1" s="1"/>
  <c r="AI306" i="1" s="1"/>
  <c r="AG95" i="1"/>
  <c r="AH95" i="1" s="1"/>
  <c r="AI95" i="1" s="1"/>
  <c r="AG207" i="1"/>
  <c r="AH207" i="1" s="1"/>
  <c r="AI207" i="1" s="1"/>
  <c r="AG65" i="1"/>
  <c r="AH65" i="1" s="1"/>
  <c r="AI65" i="1" s="1"/>
  <c r="AG99" i="1"/>
  <c r="AH99" i="1" s="1"/>
  <c r="AI99" i="1" s="1"/>
  <c r="AG96" i="1"/>
  <c r="AH96" i="1" s="1"/>
  <c r="AI96" i="1" s="1"/>
  <c r="AG108" i="1"/>
  <c r="AH108" i="1" s="1"/>
  <c r="AI108" i="1" s="1"/>
  <c r="AG120" i="1"/>
  <c r="AH120" i="1" s="1"/>
  <c r="AI120" i="1" s="1"/>
  <c r="AG124" i="1"/>
  <c r="AH124" i="1" s="1"/>
  <c r="AI124" i="1" s="1"/>
  <c r="AG132" i="1"/>
  <c r="AH132" i="1" s="1"/>
  <c r="AI132" i="1" s="1"/>
  <c r="AG252" i="1"/>
  <c r="AH252" i="1" s="1"/>
  <c r="AI252" i="1" s="1"/>
  <c r="AG183" i="1"/>
  <c r="AH183" i="1" s="1"/>
  <c r="AI183" i="1" s="1"/>
  <c r="AG281" i="1"/>
  <c r="AH281" i="1" s="1"/>
  <c r="AI281" i="1" s="1"/>
  <c r="AG63" i="1"/>
  <c r="AH63" i="1" s="1"/>
  <c r="AI63" i="1" s="1"/>
  <c r="AG101" i="1"/>
  <c r="AH101" i="1" s="1"/>
  <c r="AI101" i="1" s="1"/>
  <c r="AG109" i="1"/>
  <c r="AH109" i="1" s="1"/>
  <c r="AI109" i="1" s="1"/>
  <c r="AG151" i="1"/>
  <c r="AH151" i="1" s="1"/>
  <c r="AI151" i="1" s="1"/>
  <c r="AG173" i="1"/>
  <c r="AH173" i="1" s="1"/>
  <c r="AI173" i="1" s="1"/>
  <c r="AG187" i="1"/>
  <c r="AH187" i="1" s="1"/>
  <c r="AI187" i="1" s="1"/>
  <c r="AG195" i="1"/>
  <c r="AH195" i="1" s="1"/>
  <c r="AI195" i="1" s="1"/>
  <c r="AG245" i="1"/>
  <c r="AH245" i="1" s="1"/>
  <c r="AI245" i="1" s="1"/>
  <c r="AG277" i="1"/>
  <c r="AH277" i="1" s="1"/>
  <c r="AI277" i="1" s="1"/>
  <c r="AG13" i="1"/>
  <c r="AH13" i="1" s="1"/>
  <c r="AI13" i="1" s="1"/>
  <c r="AG73" i="1"/>
  <c r="AH73" i="1" s="1"/>
  <c r="AI73" i="1" s="1"/>
  <c r="AG85" i="1"/>
  <c r="AH85" i="1" s="1"/>
  <c r="AI85" i="1" s="1"/>
  <c r="AG223" i="1"/>
  <c r="AH223" i="1" s="1"/>
  <c r="AI223" i="1" s="1"/>
  <c r="AG4" i="1"/>
  <c r="AH4" i="1" s="1"/>
  <c r="AI4" i="1" s="1"/>
  <c r="AG36" i="1"/>
  <c r="AH36" i="1" s="1"/>
  <c r="AI36" i="1" s="1"/>
  <c r="AG44" i="1"/>
  <c r="AH44" i="1" s="1"/>
  <c r="AI44" i="1" s="1"/>
  <c r="AG156" i="1"/>
  <c r="AH156" i="1" s="1"/>
  <c r="AI156" i="1" s="1"/>
  <c r="AG7" i="1"/>
  <c r="AH7" i="1" s="1"/>
  <c r="AI7" i="1" s="1"/>
  <c r="AG9" i="1"/>
  <c r="AH9" i="1" s="1"/>
  <c r="AI9" i="1" s="1"/>
  <c r="AG105" i="1"/>
  <c r="AH105" i="1" s="1"/>
  <c r="AI105" i="1" s="1"/>
  <c r="AG129" i="1"/>
  <c r="AH129" i="1" s="1"/>
  <c r="AI129" i="1" s="1"/>
  <c r="AG141" i="1"/>
  <c r="AH141" i="1" s="1"/>
  <c r="AI141" i="1" s="1"/>
  <c r="AG32" i="1"/>
  <c r="AH32" i="1" s="1"/>
  <c r="AI32" i="1" s="1"/>
  <c r="AG148" i="1"/>
  <c r="AH148" i="1" s="1"/>
  <c r="AI148" i="1" s="1"/>
  <c r="AH240" i="1"/>
  <c r="AI240" i="1" s="1"/>
  <c r="AG68" i="1"/>
  <c r="AH68" i="1" s="1"/>
  <c r="AI68" i="1" s="1"/>
  <c r="AG76" i="1"/>
  <c r="AH76" i="1" s="1"/>
  <c r="AI76" i="1" s="1"/>
  <c r="AG80" i="1"/>
  <c r="AH80" i="1" s="1"/>
  <c r="AI80" i="1" s="1"/>
  <c r="AG84" i="1"/>
  <c r="AH84" i="1" s="1"/>
  <c r="AI84" i="1" s="1"/>
  <c r="AG88" i="1"/>
  <c r="AH88" i="1" s="1"/>
  <c r="AI88" i="1" s="1"/>
  <c r="AG112" i="1"/>
  <c r="AH112" i="1" s="1"/>
  <c r="AI112" i="1" s="1"/>
  <c r="AG116" i="1"/>
  <c r="AH116" i="1" s="1"/>
  <c r="AI116" i="1" s="1"/>
  <c r="AH136" i="1"/>
  <c r="AI136" i="1" s="1"/>
  <c r="AG144" i="1"/>
  <c r="AH144" i="1" s="1"/>
  <c r="AI144" i="1" s="1"/>
  <c r="AG152" i="1"/>
  <c r="AH152" i="1" s="1"/>
  <c r="AI152" i="1" s="1"/>
  <c r="AG160" i="1"/>
  <c r="AH160" i="1" s="1"/>
  <c r="AI160" i="1" s="1"/>
  <c r="AG164" i="1"/>
  <c r="AH164" i="1" s="1"/>
  <c r="AI164" i="1" s="1"/>
  <c r="AG168" i="1"/>
  <c r="AH168" i="1" s="1"/>
  <c r="AI168" i="1" s="1"/>
  <c r="AH172" i="1"/>
  <c r="AI172" i="1" s="1"/>
  <c r="AG236" i="1"/>
  <c r="AH236" i="1" s="1"/>
  <c r="AI236" i="1" s="1"/>
  <c r="AG256" i="1"/>
  <c r="AH256" i="1" s="1"/>
  <c r="AI256" i="1" s="1"/>
  <c r="AG260" i="1"/>
  <c r="AH260" i="1" s="1"/>
  <c r="AI260" i="1" s="1"/>
  <c r="AG264" i="1"/>
  <c r="AH264" i="1" s="1"/>
  <c r="AI264" i="1" s="1"/>
  <c r="AG284" i="1"/>
  <c r="AH284" i="1" s="1"/>
  <c r="AI284" i="1" s="1"/>
  <c r="AG288" i="1"/>
  <c r="AH288" i="1" s="1"/>
  <c r="AI288" i="1" s="1"/>
  <c r="AG292" i="1"/>
  <c r="AH292" i="1" s="1"/>
  <c r="AI292" i="1" s="1"/>
  <c r="AG296" i="1"/>
  <c r="AH296" i="1" s="1"/>
  <c r="AI296" i="1" s="1"/>
  <c r="AG19" i="1"/>
  <c r="AH19" i="1" s="1"/>
  <c r="AI19" i="1" s="1"/>
  <c r="AG21" i="1"/>
  <c r="AH21" i="1" s="1"/>
  <c r="AI21" i="1" s="1"/>
  <c r="AG23" i="1"/>
  <c r="AH23" i="1" s="1"/>
  <c r="AI23" i="1" s="1"/>
  <c r="AG25" i="1"/>
  <c r="AH25" i="1" s="1"/>
  <c r="AI25" i="1" s="1"/>
  <c r="AG27" i="1"/>
  <c r="AH27" i="1" s="1"/>
  <c r="AI27" i="1" s="1"/>
  <c r="AG29" i="1"/>
  <c r="AH29" i="1" s="1"/>
  <c r="AI29" i="1" s="1"/>
  <c r="AG31" i="1"/>
  <c r="AH31" i="1" s="1"/>
  <c r="AI31" i="1" s="1"/>
  <c r="AG39" i="1"/>
  <c r="AH39" i="1" s="1"/>
  <c r="AI39" i="1" s="1"/>
  <c r="AG103" i="1"/>
  <c r="AH103" i="1" s="1"/>
  <c r="AI103" i="1" s="1"/>
  <c r="AG127" i="1"/>
  <c r="AH127" i="1" s="1"/>
  <c r="AI127" i="1" s="1"/>
  <c r="AG77" i="1"/>
  <c r="AH77" i="1" s="1"/>
  <c r="AI77" i="1" s="1"/>
  <c r="AG79" i="1"/>
  <c r="AH79" i="1" s="1"/>
  <c r="AI79" i="1" s="1"/>
  <c r="AG87" i="1"/>
  <c r="AH87" i="1" s="1"/>
  <c r="AI87" i="1" s="1"/>
  <c r="AG91" i="1"/>
  <c r="AH91" i="1" s="1"/>
  <c r="AI91" i="1" s="1"/>
  <c r="AH93" i="1"/>
  <c r="AI93" i="1" s="1"/>
  <c r="AG137" i="1"/>
  <c r="AH137" i="1" s="1"/>
  <c r="AI137" i="1" s="1"/>
  <c r="AG139" i="1"/>
  <c r="AH139" i="1" s="1"/>
  <c r="AI139" i="1" s="1"/>
  <c r="AG165" i="1"/>
  <c r="AH165" i="1" s="1"/>
  <c r="AI165" i="1" s="1"/>
  <c r="AG167" i="1"/>
  <c r="AH167" i="1" s="1"/>
  <c r="AI167" i="1" s="1"/>
  <c r="AG177" i="1"/>
  <c r="AH177" i="1" s="1"/>
  <c r="AI177" i="1" s="1"/>
  <c r="AG181" i="1"/>
  <c r="AH181" i="1" s="1"/>
  <c r="AI181" i="1" s="1"/>
  <c r="AG185" i="1"/>
  <c r="AH185" i="1" s="1"/>
  <c r="AI185" i="1" s="1"/>
  <c r="AG189" i="1"/>
  <c r="AH189" i="1" s="1"/>
  <c r="AI189" i="1" s="1"/>
  <c r="AG193" i="1"/>
  <c r="AH193" i="1" s="1"/>
  <c r="AI193" i="1" s="1"/>
  <c r="AG197" i="1"/>
  <c r="AH197" i="1" s="1"/>
  <c r="AI197" i="1" s="1"/>
  <c r="AG201" i="1"/>
  <c r="AH201" i="1" s="1"/>
  <c r="AI201" i="1" s="1"/>
  <c r="AG203" i="1"/>
  <c r="AH203" i="1" s="1"/>
  <c r="AI203" i="1" s="1"/>
  <c r="AG205" i="1"/>
  <c r="AH205" i="1" s="1"/>
  <c r="AI205" i="1" s="1"/>
  <c r="AG211" i="1"/>
  <c r="AH211" i="1" s="1"/>
  <c r="AI211" i="1" s="1"/>
  <c r="AG213" i="1"/>
  <c r="AH213" i="1" s="1"/>
  <c r="AI213" i="1" s="1"/>
  <c r="AG215" i="1"/>
  <c r="AH215" i="1" s="1"/>
  <c r="AI215" i="1" s="1"/>
  <c r="AG217" i="1"/>
  <c r="AH217" i="1" s="1"/>
  <c r="AI217" i="1" s="1"/>
  <c r="AG219" i="1"/>
  <c r="AH219" i="1" s="1"/>
  <c r="AI219" i="1" s="1"/>
  <c r="AG221" i="1"/>
  <c r="AH221" i="1" s="1"/>
  <c r="AI221" i="1" s="1"/>
  <c r="AG225" i="1"/>
  <c r="AH225" i="1" s="1"/>
  <c r="AI225" i="1" s="1"/>
  <c r="AH229" i="1"/>
  <c r="AI229" i="1" s="1"/>
  <c r="AG231" i="1"/>
  <c r="AH231" i="1" s="1"/>
  <c r="AI231" i="1" s="1"/>
  <c r="AG233" i="1"/>
  <c r="AH233" i="1" s="1"/>
  <c r="AI233" i="1" s="1"/>
  <c r="AG243" i="1"/>
  <c r="AH243" i="1" s="1"/>
  <c r="AI243" i="1" s="1"/>
  <c r="AG255" i="1"/>
  <c r="AH255" i="1" s="1"/>
  <c r="AI255" i="1" s="1"/>
  <c r="AG271" i="1"/>
  <c r="AH271" i="1" s="1"/>
  <c r="AI271" i="1" s="1"/>
  <c r="AG275" i="1"/>
  <c r="AH275" i="1" s="1"/>
  <c r="AI275" i="1" s="1"/>
  <c r="AG279" i="1"/>
  <c r="AH279" i="1" s="1"/>
  <c r="AI279" i="1" s="1"/>
  <c r="AH283" i="1"/>
  <c r="AI283" i="1" s="1"/>
  <c r="AG299" i="1"/>
  <c r="AH299" i="1" s="1"/>
  <c r="AI299" i="1" s="1"/>
  <c r="AG301" i="1"/>
  <c r="AH301" i="1" s="1"/>
  <c r="AI301" i="1" s="1"/>
  <c r="AG303" i="1"/>
  <c r="AH303" i="1" s="1"/>
  <c r="AI303" i="1" s="1"/>
  <c r="AG305" i="1"/>
  <c r="AH305" i="1" s="1"/>
  <c r="AI305" i="1" s="1"/>
  <c r="AG307" i="1"/>
  <c r="AH307" i="1" s="1"/>
  <c r="AI307" i="1" s="1"/>
  <c r="AG60" i="1"/>
  <c r="AH60" i="1" s="1"/>
  <c r="AI60" i="1" s="1"/>
  <c r="AG97" i="1"/>
  <c r="AH97" i="1" s="1"/>
  <c r="AI97" i="1" s="1"/>
  <c r="AG149" i="1"/>
  <c r="AH149" i="1" s="1"/>
  <c r="AI149" i="1" s="1"/>
  <c r="AG175" i="1"/>
  <c r="AH175" i="1" s="1"/>
  <c r="AI175" i="1" s="1"/>
  <c r="AG191" i="1"/>
  <c r="AH191" i="1" s="1"/>
  <c r="AI191" i="1" s="1"/>
  <c r="AG237" i="1"/>
  <c r="AH237" i="1" s="1"/>
  <c r="AI237" i="1" s="1"/>
  <c r="AG269" i="1"/>
  <c r="AH269" i="1" s="1"/>
  <c r="AI269" i="1" s="1"/>
  <c r="AG117" i="1"/>
  <c r="AH117" i="1" s="1"/>
  <c r="AI117" i="1" s="1"/>
  <c r="AG135" i="1"/>
  <c r="AH135" i="1" s="1"/>
  <c r="AI135" i="1" s="1"/>
  <c r="AG199" i="1"/>
  <c r="AH199" i="1" s="1"/>
  <c r="AI199" i="1" s="1"/>
  <c r="AG261" i="1"/>
  <c r="AH261" i="1" s="1"/>
  <c r="AI261" i="1" s="1"/>
  <c r="AO152" i="1"/>
  <c r="AP152" i="1" s="1"/>
  <c r="AQ152" i="1" s="1"/>
  <c r="AG16" i="1"/>
  <c r="AH16" i="1" s="1"/>
  <c r="AI16" i="1" s="1"/>
  <c r="AG20" i="1"/>
  <c r="AH20" i="1" s="1"/>
  <c r="AI20" i="1" s="1"/>
  <c r="AG37" i="1"/>
  <c r="AH37" i="1" s="1"/>
  <c r="AI37" i="1" s="1"/>
  <c r="AG40" i="1"/>
  <c r="AH40" i="1" s="1"/>
  <c r="AI40" i="1" s="1"/>
  <c r="AG69" i="1"/>
  <c r="AH69" i="1" s="1"/>
  <c r="AI69" i="1" s="1"/>
  <c r="AG72" i="1"/>
  <c r="AH72" i="1" s="1"/>
  <c r="AI72" i="1" s="1"/>
  <c r="AG81" i="1"/>
  <c r="AH81" i="1" s="1"/>
  <c r="AI81" i="1" s="1"/>
  <c r="AG83" i="1"/>
  <c r="AH83" i="1" s="1"/>
  <c r="AI83" i="1" s="1"/>
  <c r="AG92" i="1"/>
  <c r="AH92" i="1" s="1"/>
  <c r="AI92" i="1" s="1"/>
  <c r="AG100" i="1"/>
  <c r="AH100" i="1" s="1"/>
  <c r="AI100" i="1" s="1"/>
  <c r="AG104" i="1"/>
  <c r="AH104" i="1" s="1"/>
  <c r="AI104" i="1" s="1"/>
  <c r="AG121" i="1"/>
  <c r="AH121" i="1" s="1"/>
  <c r="AI121" i="1" s="1"/>
  <c r="AG123" i="1"/>
  <c r="AH123" i="1" s="1"/>
  <c r="AI123" i="1" s="1"/>
  <c r="AG128" i="1"/>
  <c r="AH128" i="1" s="1"/>
  <c r="AI128" i="1" s="1"/>
  <c r="AG145" i="1"/>
  <c r="AH145" i="1" s="1"/>
  <c r="AI145" i="1" s="1"/>
  <c r="AG147" i="1"/>
  <c r="AH147" i="1" s="1"/>
  <c r="AI147" i="1" s="1"/>
  <c r="AG171" i="1"/>
  <c r="AH171" i="1" s="1"/>
  <c r="AI171" i="1" s="1"/>
  <c r="AG176" i="1"/>
  <c r="AH176" i="1" s="1"/>
  <c r="AI176" i="1" s="1"/>
  <c r="AG180" i="1"/>
  <c r="AH180" i="1" s="1"/>
  <c r="AI180" i="1" s="1"/>
  <c r="AG192" i="1"/>
  <c r="AH192" i="1" s="1"/>
  <c r="AI192" i="1" s="1"/>
  <c r="AG196" i="1"/>
  <c r="AH196" i="1" s="1"/>
  <c r="AI196" i="1" s="1"/>
  <c r="AG208" i="1"/>
  <c r="AH208" i="1" s="1"/>
  <c r="AI208" i="1" s="1"/>
  <c r="AG212" i="1"/>
  <c r="AH212" i="1" s="1"/>
  <c r="AI212" i="1" s="1"/>
  <c r="AG224" i="1"/>
  <c r="AH224" i="1" s="1"/>
  <c r="AI224" i="1" s="1"/>
  <c r="AG228" i="1"/>
  <c r="AH228" i="1" s="1"/>
  <c r="AI228" i="1" s="1"/>
  <c r="AG248" i="1"/>
  <c r="AH248" i="1" s="1"/>
  <c r="AI248" i="1" s="1"/>
  <c r="AG251" i="1"/>
  <c r="AH251" i="1" s="1"/>
  <c r="AI251" i="1" s="1"/>
  <c r="AG265" i="1"/>
  <c r="AH265" i="1" s="1"/>
  <c r="AI265" i="1" s="1"/>
  <c r="AG267" i="1"/>
  <c r="AH267" i="1" s="1"/>
  <c r="AI267" i="1" s="1"/>
  <c r="AG3" i="1"/>
  <c r="AH3" i="1" s="1"/>
  <c r="AG5" i="1"/>
  <c r="AH5" i="1" s="1"/>
  <c r="AI5" i="1" s="1"/>
  <c r="AG8" i="1"/>
  <c r="AH8" i="1" s="1"/>
  <c r="AI8" i="1" s="1"/>
  <c r="AG24" i="1"/>
  <c r="AH24" i="1" s="1"/>
  <c r="AI24" i="1" s="1"/>
  <c r="AG28" i="1"/>
  <c r="AH28" i="1" s="1"/>
  <c r="AI28" i="1" s="1"/>
  <c r="AG43" i="1"/>
  <c r="AH43" i="1" s="1"/>
  <c r="AI43" i="1" s="1"/>
  <c r="AG57" i="1"/>
  <c r="AH57" i="1" s="1"/>
  <c r="AI57" i="1" s="1"/>
  <c r="AG59" i="1"/>
  <c r="AH59" i="1" s="1"/>
  <c r="AI59" i="1" s="1"/>
  <c r="AG61" i="1"/>
  <c r="AH61" i="1" s="1"/>
  <c r="AI61" i="1" s="1"/>
  <c r="AG64" i="1"/>
  <c r="AH64" i="1" s="1"/>
  <c r="AI64" i="1" s="1"/>
  <c r="AG89" i="1"/>
  <c r="AH89" i="1" s="1"/>
  <c r="AI89" i="1" s="1"/>
  <c r="AG107" i="1"/>
  <c r="AH107" i="1" s="1"/>
  <c r="AI107" i="1" s="1"/>
  <c r="AG113" i="1"/>
  <c r="AH113" i="1" s="1"/>
  <c r="AI113" i="1" s="1"/>
  <c r="AG115" i="1"/>
  <c r="AH115" i="1" s="1"/>
  <c r="AI115" i="1" s="1"/>
  <c r="AG131" i="1"/>
  <c r="AH131" i="1" s="1"/>
  <c r="AI131" i="1" s="1"/>
  <c r="AG140" i="1"/>
  <c r="AH140" i="1" s="1"/>
  <c r="AI140" i="1" s="1"/>
  <c r="AG153" i="1"/>
  <c r="AH153" i="1" s="1"/>
  <c r="AI153" i="1" s="1"/>
  <c r="AG155" i="1"/>
  <c r="AH155" i="1" s="1"/>
  <c r="AI155" i="1" s="1"/>
  <c r="AG161" i="1"/>
  <c r="AH161" i="1" s="1"/>
  <c r="AI161" i="1" s="1"/>
  <c r="AG163" i="1"/>
  <c r="AH163" i="1" s="1"/>
  <c r="AI163" i="1" s="1"/>
  <c r="AG184" i="1"/>
  <c r="AH184" i="1" s="1"/>
  <c r="AI184" i="1" s="1"/>
  <c r="AG188" i="1"/>
  <c r="AH188" i="1" s="1"/>
  <c r="AI188" i="1" s="1"/>
  <c r="AG200" i="1"/>
  <c r="AH200" i="1" s="1"/>
  <c r="AI200" i="1" s="1"/>
  <c r="AG204" i="1"/>
  <c r="AH204" i="1" s="1"/>
  <c r="AI204" i="1" s="1"/>
  <c r="AG216" i="1"/>
  <c r="AH216" i="1" s="1"/>
  <c r="AI216" i="1" s="1"/>
  <c r="AG220" i="1"/>
  <c r="AH220" i="1" s="1"/>
  <c r="AI220" i="1" s="1"/>
  <c r="AG244" i="1"/>
  <c r="AH244" i="1" s="1"/>
  <c r="AI244" i="1" s="1"/>
  <c r="AG257" i="1"/>
  <c r="AH257" i="1" s="1"/>
  <c r="AI257" i="1" s="1"/>
  <c r="AG259" i="1"/>
  <c r="AH259" i="1" s="1"/>
  <c r="AI259" i="1" s="1"/>
  <c r="AG268" i="1"/>
  <c r="AH268" i="1" s="1"/>
  <c r="AI268" i="1" s="1"/>
  <c r="AG286" i="1"/>
  <c r="AH286" i="1" s="1"/>
  <c r="AI286" i="1" s="1"/>
  <c r="AG290" i="1"/>
  <c r="AH290" i="1" s="1"/>
  <c r="AI290" i="1" s="1"/>
  <c r="AG294" i="1"/>
  <c r="AH294" i="1" s="1"/>
  <c r="AI294" i="1" s="1"/>
  <c r="AG300" i="1"/>
  <c r="AH300" i="1" s="1"/>
  <c r="AI300" i="1" s="1"/>
  <c r="AG304" i="1"/>
  <c r="AH304" i="1" s="1"/>
  <c r="AI304" i="1" s="1"/>
  <c r="AG308" i="1"/>
  <c r="AH308" i="1" s="1"/>
  <c r="AI308" i="1" s="1"/>
  <c r="AG272" i="1"/>
  <c r="AH272" i="1" s="1"/>
  <c r="AI272" i="1" s="1"/>
  <c r="AG276" i="1"/>
  <c r="AH276" i="1" s="1"/>
  <c r="AI276" i="1" s="1"/>
  <c r="AG280" i="1"/>
  <c r="AH280" i="1" s="1"/>
  <c r="AI280" i="1" s="1"/>
  <c r="AG285" i="1"/>
  <c r="AH285" i="1" s="1"/>
  <c r="AI285" i="1" s="1"/>
  <c r="AG287" i="1"/>
  <c r="AH287" i="1" s="1"/>
  <c r="AI287" i="1" s="1"/>
  <c r="AG289" i="1"/>
  <c r="AH289" i="1" s="1"/>
  <c r="AI289" i="1" s="1"/>
  <c r="AG291" i="1"/>
  <c r="AH291" i="1" s="1"/>
  <c r="AI291" i="1" s="1"/>
  <c r="AG293" i="1"/>
  <c r="AH293" i="1" s="1"/>
  <c r="AI293" i="1" s="1"/>
  <c r="AG295" i="1"/>
  <c r="AH295" i="1" s="1"/>
  <c r="AI295" i="1" s="1"/>
  <c r="AG297" i="1"/>
  <c r="AH297" i="1" s="1"/>
  <c r="AI297" i="1" s="1"/>
  <c r="AG10" i="1"/>
  <c r="AH10" i="1" s="1"/>
  <c r="AI10" i="1" s="1"/>
  <c r="AG18" i="1"/>
  <c r="AH18" i="1" s="1"/>
  <c r="AI18" i="1" s="1"/>
  <c r="AG26" i="1"/>
  <c r="AH26" i="1" s="1"/>
  <c r="AI26" i="1" s="1"/>
  <c r="AG34" i="1"/>
  <c r="AH34" i="1" s="1"/>
  <c r="AI34" i="1" s="1"/>
  <c r="AG42" i="1"/>
  <c r="AH42" i="1" s="1"/>
  <c r="AI42" i="1" s="1"/>
  <c r="AG50" i="1"/>
  <c r="AH50" i="1" s="1"/>
  <c r="AI50" i="1" s="1"/>
  <c r="AG58" i="1"/>
  <c r="AH58" i="1" s="1"/>
  <c r="AI58" i="1" s="1"/>
  <c r="AG66" i="1"/>
  <c r="AH66" i="1" s="1"/>
  <c r="AI66" i="1" s="1"/>
  <c r="AG74" i="1"/>
  <c r="AH74" i="1" s="1"/>
  <c r="AI74" i="1" s="1"/>
  <c r="AG82" i="1"/>
  <c r="AH82" i="1" s="1"/>
  <c r="AI82" i="1" s="1"/>
  <c r="AG90" i="1"/>
  <c r="AH90" i="1" s="1"/>
  <c r="AI90" i="1" s="1"/>
  <c r="AG98" i="1"/>
  <c r="AH98" i="1" s="1"/>
  <c r="AI98" i="1" s="1"/>
  <c r="AG106" i="1"/>
  <c r="AH106" i="1" s="1"/>
  <c r="AI106" i="1" s="1"/>
  <c r="AG114" i="1"/>
  <c r="AH114" i="1" s="1"/>
  <c r="AI114" i="1" s="1"/>
  <c r="AG122" i="1"/>
  <c r="AH122" i="1" s="1"/>
  <c r="AI122" i="1" s="1"/>
  <c r="AG130" i="1"/>
  <c r="AH130" i="1" s="1"/>
  <c r="AI130" i="1" s="1"/>
  <c r="AG138" i="1"/>
  <c r="AH138" i="1" s="1"/>
  <c r="AI138" i="1" s="1"/>
  <c r="AG146" i="1"/>
  <c r="AH146" i="1" s="1"/>
  <c r="AI146" i="1" s="1"/>
  <c r="AG154" i="1"/>
  <c r="AH154" i="1" s="1"/>
  <c r="AI154" i="1" s="1"/>
  <c r="AG162" i="1"/>
  <c r="AH162" i="1" s="1"/>
  <c r="AI162" i="1" s="1"/>
  <c r="AG170" i="1"/>
  <c r="AH170" i="1" s="1"/>
  <c r="AI170" i="1" s="1"/>
  <c r="AG178" i="1"/>
  <c r="AH178" i="1" s="1"/>
  <c r="AI178" i="1" s="1"/>
  <c r="AG186" i="1"/>
  <c r="AH186" i="1" s="1"/>
  <c r="AI186" i="1" s="1"/>
  <c r="AG194" i="1"/>
  <c r="AH194" i="1" s="1"/>
  <c r="AI194" i="1" s="1"/>
  <c r="AG202" i="1"/>
  <c r="AH202" i="1" s="1"/>
  <c r="AI202" i="1" s="1"/>
  <c r="AG210" i="1"/>
  <c r="AH210" i="1" s="1"/>
  <c r="AI210" i="1" s="1"/>
  <c r="AG218" i="1"/>
  <c r="AH218" i="1" s="1"/>
  <c r="AI218" i="1" s="1"/>
  <c r="AG226" i="1"/>
  <c r="AH226" i="1" s="1"/>
  <c r="AI226" i="1" s="1"/>
  <c r="AG234" i="1"/>
  <c r="AH234" i="1" s="1"/>
  <c r="AI234" i="1" s="1"/>
  <c r="AG242" i="1"/>
  <c r="AH242" i="1" s="1"/>
  <c r="AI242" i="1" s="1"/>
  <c r="AG250" i="1"/>
  <c r="AH250" i="1" s="1"/>
  <c r="AI250" i="1" s="1"/>
  <c r="AG258" i="1"/>
  <c r="AH258" i="1" s="1"/>
  <c r="AI258" i="1" s="1"/>
  <c r="AG266" i="1"/>
  <c r="AH266" i="1" s="1"/>
  <c r="AI266" i="1" s="1"/>
  <c r="AG274" i="1"/>
  <c r="AH274" i="1" s="1"/>
  <c r="AI274" i="1" s="1"/>
  <c r="AG6" i="1"/>
  <c r="AH6" i="1" s="1"/>
  <c r="AI6" i="1" s="1"/>
  <c r="AG14" i="1"/>
  <c r="AH14" i="1" s="1"/>
  <c r="AI14" i="1" s="1"/>
  <c r="AG22" i="1"/>
  <c r="AH22" i="1" s="1"/>
  <c r="AI22" i="1" s="1"/>
  <c r="AG30" i="1"/>
  <c r="AH30" i="1" s="1"/>
  <c r="AI30" i="1" s="1"/>
  <c r="AG38" i="1"/>
  <c r="AH38" i="1" s="1"/>
  <c r="AI38" i="1" s="1"/>
  <c r="AG46" i="1"/>
  <c r="AH46" i="1" s="1"/>
  <c r="AI46" i="1" s="1"/>
  <c r="AG62" i="1"/>
  <c r="AH62" i="1" s="1"/>
  <c r="AI62" i="1" s="1"/>
  <c r="AG70" i="1"/>
  <c r="AH70" i="1" s="1"/>
  <c r="AI70" i="1" s="1"/>
  <c r="AG78" i="1"/>
  <c r="AH78" i="1" s="1"/>
  <c r="AI78" i="1" s="1"/>
  <c r="AG86" i="1"/>
  <c r="AH86" i="1" s="1"/>
  <c r="AI86" i="1" s="1"/>
  <c r="AG94" i="1"/>
  <c r="AH94" i="1" s="1"/>
  <c r="AI94" i="1" s="1"/>
  <c r="AG102" i="1"/>
  <c r="AH102" i="1" s="1"/>
  <c r="AI102" i="1" s="1"/>
  <c r="AG110" i="1"/>
  <c r="AH110" i="1" s="1"/>
  <c r="AI110" i="1" s="1"/>
  <c r="AG118" i="1"/>
  <c r="AH118" i="1" s="1"/>
  <c r="AI118" i="1" s="1"/>
  <c r="AG126" i="1"/>
  <c r="AH126" i="1" s="1"/>
  <c r="AI126" i="1" s="1"/>
  <c r="AG134" i="1"/>
  <c r="AH134" i="1" s="1"/>
  <c r="AI134" i="1" s="1"/>
  <c r="AG142" i="1"/>
  <c r="AH142" i="1" s="1"/>
  <c r="AI142" i="1" s="1"/>
  <c r="AG150" i="1"/>
  <c r="AH150" i="1" s="1"/>
  <c r="AI150" i="1" s="1"/>
  <c r="AG158" i="1"/>
  <c r="AH158" i="1" s="1"/>
  <c r="AI158" i="1" s="1"/>
  <c r="AG166" i="1"/>
  <c r="AH166" i="1" s="1"/>
  <c r="AI166" i="1" s="1"/>
  <c r="AG174" i="1"/>
  <c r="AH174" i="1" s="1"/>
  <c r="AI174" i="1" s="1"/>
  <c r="AG182" i="1"/>
  <c r="AH182" i="1" s="1"/>
  <c r="AI182" i="1" s="1"/>
  <c r="AG190" i="1"/>
  <c r="AH190" i="1" s="1"/>
  <c r="AI190" i="1" s="1"/>
  <c r="AG198" i="1"/>
  <c r="AH198" i="1" s="1"/>
  <c r="AI198" i="1" s="1"/>
  <c r="AG206" i="1"/>
  <c r="AH206" i="1" s="1"/>
  <c r="AI206" i="1" s="1"/>
  <c r="AG214" i="1"/>
  <c r="AH214" i="1" s="1"/>
  <c r="AI214" i="1" s="1"/>
  <c r="AG222" i="1"/>
  <c r="AH222" i="1" s="1"/>
  <c r="AI222" i="1" s="1"/>
  <c r="AG230" i="1"/>
  <c r="AH230" i="1" s="1"/>
  <c r="AI230" i="1" s="1"/>
  <c r="AG238" i="1"/>
  <c r="AH238" i="1" s="1"/>
  <c r="AI238" i="1" s="1"/>
  <c r="AG246" i="1"/>
  <c r="AH246" i="1" s="1"/>
  <c r="AI246" i="1" s="1"/>
  <c r="AG254" i="1"/>
  <c r="AH254" i="1" s="1"/>
  <c r="AI254" i="1" s="1"/>
  <c r="AG262" i="1"/>
  <c r="AH262" i="1" s="1"/>
  <c r="AI262" i="1" s="1"/>
  <c r="AG270" i="1"/>
  <c r="AH270" i="1" s="1"/>
  <c r="AI270" i="1" s="1"/>
  <c r="AO304" i="1"/>
  <c r="AP304" i="1" s="1"/>
  <c r="AQ304" i="1" s="1"/>
  <c r="AO306" i="1"/>
  <c r="AP306" i="1" s="1"/>
  <c r="AQ306" i="1" s="1"/>
  <c r="AA162" i="1"/>
  <c r="AB162" i="1" s="1"/>
  <c r="AA190" i="1"/>
  <c r="AB190" i="1" s="1"/>
  <c r="AA198" i="1"/>
  <c r="AB198" i="1" s="1"/>
  <c r="AA218" i="1"/>
  <c r="AB218" i="1" s="1"/>
  <c r="AA282" i="1"/>
  <c r="AB282" i="1" s="1"/>
  <c r="Z98" i="1"/>
  <c r="AA98" i="1" s="1"/>
  <c r="AB98" i="1" s="1"/>
  <c r="AA293" i="1"/>
  <c r="AB293" i="1" s="1"/>
  <c r="Z128" i="1"/>
  <c r="AA128" i="1" s="1"/>
  <c r="AB128" i="1" s="1"/>
  <c r="AP75" i="1"/>
  <c r="AQ75" i="1" s="1"/>
  <c r="AP147" i="1"/>
  <c r="AQ147" i="1" s="1"/>
  <c r="AP149" i="1"/>
  <c r="AQ149" i="1" s="1"/>
  <c r="AP155" i="1"/>
  <c r="AQ155" i="1" s="1"/>
  <c r="AP197" i="1"/>
  <c r="AQ197" i="1" s="1"/>
  <c r="AP219" i="1"/>
  <c r="AQ219" i="1" s="1"/>
  <c r="AA199" i="1"/>
  <c r="AB199" i="1" s="1"/>
  <c r="Z81" i="1"/>
  <c r="AA81" i="1" s="1"/>
  <c r="AB81" i="1" s="1"/>
  <c r="Z89" i="1"/>
  <c r="AA89" i="1" s="1"/>
  <c r="AB89" i="1" s="1"/>
  <c r="AA271" i="1"/>
  <c r="AB271" i="1" s="1"/>
  <c r="AO4" i="1"/>
  <c r="AP4" i="1" s="1"/>
  <c r="AQ4" i="1" s="1"/>
  <c r="Z129" i="1"/>
  <c r="AA129" i="1" s="1"/>
  <c r="AB129" i="1" s="1"/>
  <c r="Z289" i="1"/>
  <c r="AA289" i="1" s="1"/>
  <c r="AB289" i="1" s="1"/>
  <c r="Z85" i="1"/>
  <c r="AA85" i="1" s="1"/>
  <c r="AB85" i="1" s="1"/>
  <c r="Z93" i="1"/>
  <c r="AA93" i="1" s="1"/>
  <c r="AB93" i="1" s="1"/>
  <c r="Z105" i="1"/>
  <c r="AA105" i="1" s="1"/>
  <c r="AB105" i="1" s="1"/>
  <c r="Z113" i="1"/>
  <c r="AA113" i="1" s="1"/>
  <c r="AB113" i="1" s="1"/>
  <c r="AA263" i="1"/>
  <c r="AB263" i="1" s="1"/>
  <c r="AA283" i="1"/>
  <c r="AB283" i="1" s="1"/>
  <c r="AP293" i="1"/>
  <c r="AQ293" i="1" s="1"/>
  <c r="Z284" i="1"/>
  <c r="AA284" i="1" s="1"/>
  <c r="AB284" i="1" s="1"/>
  <c r="Z68" i="1"/>
  <c r="AA68" i="1" s="1"/>
  <c r="AB68" i="1" s="1"/>
  <c r="Z106" i="1"/>
  <c r="AA106" i="1" s="1"/>
  <c r="AB106" i="1" s="1"/>
  <c r="Z120" i="1"/>
  <c r="AA120" i="1" s="1"/>
  <c r="AB120" i="1" s="1"/>
  <c r="Z82" i="1"/>
  <c r="AA82" i="1" s="1"/>
  <c r="AB82" i="1" s="1"/>
  <c r="Z86" i="1"/>
  <c r="AA86" i="1" s="1"/>
  <c r="AB86" i="1" s="1"/>
  <c r="Z90" i="1"/>
  <c r="AA90" i="1" s="1"/>
  <c r="AB90" i="1" s="1"/>
  <c r="Z94" i="1"/>
  <c r="AA94" i="1" s="1"/>
  <c r="AB94" i="1" s="1"/>
  <c r="Z112" i="1"/>
  <c r="AA112" i="1" s="1"/>
  <c r="AB112" i="1" s="1"/>
  <c r="Z80" i="1"/>
  <c r="AA80" i="1" s="1"/>
  <c r="AB80" i="1" s="1"/>
  <c r="Z88" i="1"/>
  <c r="AA88" i="1" s="1"/>
  <c r="AB88" i="1" s="1"/>
  <c r="Z96" i="1"/>
  <c r="AA96" i="1" s="1"/>
  <c r="AB96" i="1" s="1"/>
  <c r="Z102" i="1"/>
  <c r="AA102" i="1" s="1"/>
  <c r="AB102" i="1" s="1"/>
  <c r="Z116" i="1"/>
  <c r="AA116" i="1" s="1"/>
  <c r="AB116" i="1" s="1"/>
  <c r="Z83" i="1"/>
  <c r="AA83" i="1" s="1"/>
  <c r="AB83" i="1" s="1"/>
  <c r="Z87" i="1"/>
  <c r="AA87" i="1" s="1"/>
  <c r="AB87" i="1" s="1"/>
  <c r="Z91" i="1"/>
  <c r="AA91" i="1" s="1"/>
  <c r="AB91" i="1" s="1"/>
  <c r="Z95" i="1"/>
  <c r="AA95" i="1" s="1"/>
  <c r="AB95" i="1" s="1"/>
  <c r="Z72" i="1"/>
  <c r="AA72" i="1" s="1"/>
  <c r="AB72" i="1" s="1"/>
  <c r="Z84" i="1"/>
  <c r="AA84" i="1" s="1"/>
  <c r="AB84" i="1" s="1"/>
  <c r="Z92" i="1"/>
  <c r="AA92" i="1" s="1"/>
  <c r="AB92" i="1" s="1"/>
  <c r="Z110" i="1"/>
  <c r="AA110" i="1" s="1"/>
  <c r="AB110" i="1" s="1"/>
  <c r="Z124" i="1"/>
  <c r="AA124" i="1" s="1"/>
  <c r="AB124" i="1" s="1"/>
  <c r="AA166" i="1"/>
  <c r="AB166" i="1" s="1"/>
  <c r="AP216" i="1"/>
  <c r="AQ216" i="1" s="1"/>
  <c r="Z70" i="1"/>
  <c r="AA70" i="1" s="1"/>
  <c r="AB70" i="1" s="1"/>
  <c r="Z78" i="1"/>
  <c r="AA78" i="1" s="1"/>
  <c r="AB78" i="1" s="1"/>
  <c r="Z100" i="1"/>
  <c r="AA100" i="1" s="1"/>
  <c r="AB100" i="1" s="1"/>
  <c r="Z104" i="1"/>
  <c r="AA104" i="1" s="1"/>
  <c r="AB104" i="1" s="1"/>
  <c r="Z108" i="1"/>
  <c r="AA108" i="1" s="1"/>
  <c r="AB108" i="1" s="1"/>
  <c r="Z118" i="1"/>
  <c r="AA118" i="1" s="1"/>
  <c r="AB118" i="1" s="1"/>
  <c r="Z122" i="1"/>
  <c r="AA122" i="1" s="1"/>
  <c r="AB122" i="1" s="1"/>
  <c r="Z126" i="1"/>
  <c r="AA126" i="1" s="1"/>
  <c r="AB126" i="1" s="1"/>
  <c r="Z130" i="1"/>
  <c r="AA130" i="1" s="1"/>
  <c r="AB130" i="1" s="1"/>
  <c r="AA264" i="1"/>
  <c r="AB264" i="1" s="1"/>
  <c r="AP29" i="1"/>
  <c r="AQ29" i="1" s="1"/>
  <c r="AO303" i="1"/>
  <c r="AP303" i="1" s="1"/>
  <c r="AQ303" i="1" s="1"/>
  <c r="AO156" i="1"/>
  <c r="AP156" i="1" s="1"/>
  <c r="AQ156" i="1" s="1"/>
  <c r="AO160" i="1"/>
  <c r="AP160" i="1" s="1"/>
  <c r="AQ160" i="1" s="1"/>
  <c r="AO179" i="1"/>
  <c r="AP179" i="1" s="1"/>
  <c r="AQ179" i="1" s="1"/>
  <c r="AO181" i="1"/>
  <c r="AP181" i="1" s="1"/>
  <c r="AQ181" i="1" s="1"/>
  <c r="AO195" i="1"/>
  <c r="AP195" i="1" s="1"/>
  <c r="AQ195" i="1" s="1"/>
  <c r="AO283" i="1"/>
  <c r="AP283" i="1" s="1"/>
  <c r="AQ283" i="1" s="1"/>
  <c r="AO80" i="1"/>
  <c r="AP80" i="1" s="1"/>
  <c r="AQ80" i="1" s="1"/>
  <c r="AO82" i="1"/>
  <c r="AP82" i="1" s="1"/>
  <c r="AQ82" i="1" s="1"/>
  <c r="AO84" i="1"/>
  <c r="AP84" i="1" s="1"/>
  <c r="AQ84" i="1" s="1"/>
  <c r="AO86" i="1"/>
  <c r="AP86" i="1" s="1"/>
  <c r="AQ86" i="1" s="1"/>
  <c r="AO96" i="1"/>
  <c r="AP96" i="1" s="1"/>
  <c r="AQ96" i="1" s="1"/>
  <c r="AO98" i="1"/>
  <c r="AP98" i="1" s="1"/>
  <c r="AQ98" i="1" s="1"/>
  <c r="AO100" i="1"/>
  <c r="AP100" i="1" s="1"/>
  <c r="AQ100" i="1" s="1"/>
  <c r="AO102" i="1"/>
  <c r="AP102" i="1" s="1"/>
  <c r="AQ102" i="1" s="1"/>
  <c r="AO115" i="1"/>
  <c r="AP115" i="1" s="1"/>
  <c r="AQ115" i="1" s="1"/>
  <c r="AO151" i="1"/>
  <c r="AP151" i="1" s="1"/>
  <c r="AQ151" i="1" s="1"/>
  <c r="AO153" i="1"/>
  <c r="AP153" i="1" s="1"/>
  <c r="AQ153" i="1" s="1"/>
  <c r="AO157" i="1"/>
  <c r="AP157" i="1" s="1"/>
  <c r="AQ157" i="1" s="1"/>
  <c r="AO159" i="1"/>
  <c r="AP159" i="1" s="1"/>
  <c r="AQ159" i="1" s="1"/>
  <c r="AO239" i="1"/>
  <c r="AP239" i="1" s="1"/>
  <c r="AQ239" i="1" s="1"/>
  <c r="AO278" i="1"/>
  <c r="AP278" i="1" s="1"/>
  <c r="AQ278" i="1" s="1"/>
  <c r="AO286" i="1"/>
  <c r="AP286" i="1" s="1"/>
  <c r="AQ286" i="1" s="1"/>
  <c r="Z11" i="1"/>
  <c r="AA11" i="1" s="1"/>
  <c r="AB11" i="1" s="1"/>
  <c r="Z15" i="1"/>
  <c r="AA15" i="1" s="1"/>
  <c r="AB15" i="1" s="1"/>
  <c r="Z29" i="1"/>
  <c r="AA29" i="1" s="1"/>
  <c r="AB29" i="1" s="1"/>
  <c r="Z31" i="1"/>
  <c r="AA31" i="1" s="1"/>
  <c r="AB31" i="1" s="1"/>
  <c r="AO22" i="1"/>
  <c r="AP22" i="1" s="1"/>
  <c r="AQ22" i="1" s="1"/>
  <c r="AO50" i="1"/>
  <c r="AP50" i="1" s="1"/>
  <c r="AQ50" i="1" s="1"/>
  <c r="AO127" i="1"/>
  <c r="AP127" i="1" s="1"/>
  <c r="AQ127" i="1" s="1"/>
  <c r="AO247" i="1"/>
  <c r="AP247" i="1" s="1"/>
  <c r="AQ247" i="1" s="1"/>
  <c r="AO251" i="1"/>
  <c r="AP251" i="1" s="1"/>
  <c r="AQ251" i="1" s="1"/>
  <c r="AO279" i="1"/>
  <c r="AP279" i="1" s="1"/>
  <c r="AQ279" i="1" s="1"/>
  <c r="AO291" i="1"/>
  <c r="AP291" i="1" s="1"/>
  <c r="AQ291" i="1" s="1"/>
  <c r="AO5" i="1"/>
  <c r="AP5" i="1" s="1"/>
  <c r="AQ5" i="1" s="1"/>
  <c r="AO21" i="1"/>
  <c r="AP21" i="1" s="1"/>
  <c r="AQ21" i="1" s="1"/>
  <c r="AO25" i="1"/>
  <c r="AP25" i="1" s="1"/>
  <c r="AQ25" i="1" s="1"/>
  <c r="AO43" i="1"/>
  <c r="AP43" i="1" s="1"/>
  <c r="AQ43" i="1" s="1"/>
  <c r="AO47" i="1"/>
  <c r="AP47" i="1" s="1"/>
  <c r="AQ47" i="1" s="1"/>
  <c r="AO49" i="1"/>
  <c r="AP49" i="1" s="1"/>
  <c r="AQ49" i="1" s="1"/>
  <c r="AO61" i="1"/>
  <c r="AP61" i="1" s="1"/>
  <c r="AQ61" i="1" s="1"/>
  <c r="AO63" i="1"/>
  <c r="AP63" i="1" s="1"/>
  <c r="AQ63" i="1" s="1"/>
  <c r="AO67" i="1"/>
  <c r="AP67" i="1" s="1"/>
  <c r="AQ67" i="1" s="1"/>
  <c r="AO3" i="1"/>
  <c r="AP3" i="1" s="1"/>
  <c r="AQ3" i="1" s="1"/>
  <c r="AO10" i="1"/>
  <c r="AP10" i="1" s="1"/>
  <c r="AQ10" i="1" s="1"/>
  <c r="AO16" i="1"/>
  <c r="AP16" i="1" s="1"/>
  <c r="AQ16" i="1" s="1"/>
  <c r="AO34" i="1"/>
  <c r="AP34" i="1" s="1"/>
  <c r="AQ34" i="1" s="1"/>
  <c r="AO164" i="1"/>
  <c r="AP164" i="1" s="1"/>
  <c r="AQ164" i="1" s="1"/>
  <c r="AO166" i="1"/>
  <c r="AP166" i="1" s="1"/>
  <c r="AQ166" i="1" s="1"/>
  <c r="AO228" i="1"/>
  <c r="AP228" i="1" s="1"/>
  <c r="AQ228" i="1" s="1"/>
  <c r="AO230" i="1"/>
  <c r="AP230" i="1" s="1"/>
  <c r="AQ230" i="1" s="1"/>
  <c r="AO246" i="1"/>
  <c r="AP246" i="1" s="1"/>
  <c r="AQ246" i="1" s="1"/>
  <c r="Z8" i="1"/>
  <c r="AA8" i="1" s="1"/>
  <c r="AB8" i="1" s="1"/>
  <c r="Z22" i="1"/>
  <c r="AA22" i="1" s="1"/>
  <c r="AB22" i="1" s="1"/>
  <c r="Z32" i="1"/>
  <c r="AA32" i="1" s="1"/>
  <c r="AB32" i="1" s="1"/>
  <c r="Z38" i="1"/>
  <c r="AA38" i="1" s="1"/>
  <c r="AB38" i="1" s="1"/>
  <c r="Z42" i="1"/>
  <c r="AA42" i="1" s="1"/>
  <c r="AB42" i="1" s="1"/>
  <c r="Z46" i="1"/>
  <c r="AA46" i="1" s="1"/>
  <c r="AB46" i="1" s="1"/>
  <c r="Z58" i="1"/>
  <c r="AA58" i="1" s="1"/>
  <c r="AB58" i="1" s="1"/>
  <c r="Z62" i="1"/>
  <c r="AA62" i="1" s="1"/>
  <c r="AB62" i="1" s="1"/>
  <c r="AO9" i="1"/>
  <c r="AP9" i="1" s="1"/>
  <c r="AQ9" i="1" s="1"/>
  <c r="Z269" i="1"/>
  <c r="AA269" i="1" s="1"/>
  <c r="AB269" i="1" s="1"/>
  <c r="Z267" i="1"/>
  <c r="AA267" i="1" s="1"/>
  <c r="AB267" i="1" s="1"/>
  <c r="Z221" i="1"/>
  <c r="AA221" i="1" s="1"/>
  <c r="AB221" i="1" s="1"/>
  <c r="Z150" i="1"/>
  <c r="AA150" i="1" s="1"/>
  <c r="AB150" i="1" s="1"/>
  <c r="AO161" i="1"/>
  <c r="AP161" i="1" s="1"/>
  <c r="AQ161" i="1" s="1"/>
  <c r="AO248" i="1"/>
  <c r="AP248" i="1" s="1"/>
  <c r="AQ248" i="1" s="1"/>
  <c r="Z4" i="1"/>
  <c r="AA4" i="1" s="1"/>
  <c r="AB4" i="1" s="1"/>
  <c r="Z12" i="1"/>
  <c r="AA12" i="1" s="1"/>
  <c r="AB12" i="1" s="1"/>
  <c r="Z16" i="1"/>
  <c r="AA16" i="1" s="1"/>
  <c r="AB16" i="1" s="1"/>
  <c r="Z20" i="1"/>
  <c r="AA20" i="1" s="1"/>
  <c r="AB20" i="1" s="1"/>
  <c r="Z24" i="1"/>
  <c r="AA24" i="1" s="1"/>
  <c r="AB24" i="1" s="1"/>
  <c r="Z30" i="1"/>
  <c r="AA30" i="1" s="1"/>
  <c r="AB30" i="1" s="1"/>
  <c r="Z36" i="1"/>
  <c r="AA36" i="1" s="1"/>
  <c r="AB36" i="1" s="1"/>
  <c r="Z40" i="1"/>
  <c r="AA40" i="1" s="1"/>
  <c r="AB40" i="1" s="1"/>
  <c r="Z44" i="1"/>
  <c r="AA44" i="1" s="1"/>
  <c r="AB44" i="1" s="1"/>
  <c r="Z48" i="1"/>
  <c r="AA48" i="1" s="1"/>
  <c r="AB48" i="1" s="1"/>
  <c r="Z60" i="1"/>
  <c r="AA60" i="1" s="1"/>
  <c r="AB60" i="1" s="1"/>
  <c r="Z66" i="1"/>
  <c r="AA66" i="1" s="1"/>
  <c r="AB66" i="1" s="1"/>
  <c r="AO243" i="1"/>
  <c r="AP243" i="1" s="1"/>
  <c r="AQ243" i="1" s="1"/>
  <c r="Z5" i="1"/>
  <c r="AA5" i="1" s="1"/>
  <c r="AB5" i="1" s="1"/>
  <c r="Z33" i="1"/>
  <c r="AA33" i="1" s="1"/>
  <c r="AB33" i="1" s="1"/>
  <c r="Z37" i="1"/>
  <c r="AA37" i="1" s="1"/>
  <c r="AB37" i="1" s="1"/>
  <c r="Z39" i="1"/>
  <c r="AA39" i="1" s="1"/>
  <c r="AB39" i="1" s="1"/>
  <c r="Z41" i="1"/>
  <c r="AA41" i="1" s="1"/>
  <c r="AB41" i="1" s="1"/>
  <c r="Z43" i="1"/>
  <c r="AA43" i="1" s="1"/>
  <c r="AB43" i="1" s="1"/>
  <c r="Z45" i="1"/>
  <c r="AA45" i="1" s="1"/>
  <c r="AB45" i="1" s="1"/>
  <c r="Z47" i="1"/>
  <c r="AA47" i="1" s="1"/>
  <c r="AB47" i="1" s="1"/>
  <c r="Z49" i="1"/>
  <c r="AA49" i="1" s="1"/>
  <c r="AB49" i="1" s="1"/>
  <c r="Z156" i="1"/>
  <c r="AA156" i="1" s="1"/>
  <c r="AB156" i="1" s="1"/>
  <c r="Z160" i="1"/>
  <c r="AA160" i="1" s="1"/>
  <c r="AB160" i="1" s="1"/>
  <c r="Z169" i="1"/>
  <c r="AA169" i="1" s="1"/>
  <c r="AB169" i="1" s="1"/>
  <c r="Z173" i="1"/>
  <c r="AA173" i="1" s="1"/>
  <c r="AB173" i="1" s="1"/>
  <c r="Z177" i="1"/>
  <c r="AA177" i="1" s="1"/>
  <c r="AB177" i="1" s="1"/>
  <c r="Z181" i="1"/>
  <c r="AA181" i="1" s="1"/>
  <c r="AB181" i="1" s="1"/>
  <c r="Z185" i="1"/>
  <c r="AA185" i="1" s="1"/>
  <c r="AB185" i="1" s="1"/>
  <c r="Z189" i="1"/>
  <c r="AA189" i="1" s="1"/>
  <c r="AB189" i="1" s="1"/>
  <c r="Z214" i="1"/>
  <c r="AA214" i="1" s="1"/>
  <c r="AB214" i="1" s="1"/>
  <c r="Z219" i="1"/>
  <c r="AA219" i="1" s="1"/>
  <c r="AB219" i="1" s="1"/>
  <c r="Z223" i="1"/>
  <c r="AA223" i="1" s="1"/>
  <c r="AB223" i="1" s="1"/>
  <c r="AO14" i="1"/>
  <c r="AP14" i="1" s="1"/>
  <c r="AQ14" i="1" s="1"/>
  <c r="AO18" i="1"/>
  <c r="AP18" i="1" s="1"/>
  <c r="AQ18" i="1" s="1"/>
  <c r="AO20" i="1"/>
  <c r="AP20" i="1" s="1"/>
  <c r="AQ20" i="1" s="1"/>
  <c r="AO24" i="1"/>
  <c r="AP24" i="1" s="1"/>
  <c r="AQ24" i="1" s="1"/>
  <c r="AO58" i="1"/>
  <c r="AP58" i="1" s="1"/>
  <c r="AQ58" i="1" s="1"/>
  <c r="AO62" i="1"/>
  <c r="AP62" i="1" s="1"/>
  <c r="AQ62" i="1" s="1"/>
  <c r="AO64" i="1"/>
  <c r="AP64" i="1" s="1"/>
  <c r="AQ64" i="1" s="1"/>
  <c r="AO11" i="1"/>
  <c r="AP11" i="1" s="1"/>
  <c r="AQ11" i="1" s="1"/>
  <c r="AO17" i="1"/>
  <c r="AP17" i="1" s="1"/>
  <c r="AQ17" i="1" s="1"/>
  <c r="AO28" i="1"/>
  <c r="AP28" i="1" s="1"/>
  <c r="AQ28" i="1" s="1"/>
  <c r="AO32" i="1"/>
  <c r="AP32" i="1" s="1"/>
  <c r="AQ32" i="1" s="1"/>
  <c r="AO38" i="1"/>
  <c r="AP38" i="1" s="1"/>
  <c r="AQ38" i="1" s="1"/>
  <c r="AO44" i="1"/>
  <c r="AP44" i="1" s="1"/>
  <c r="AQ44" i="1" s="1"/>
  <c r="AO66" i="1"/>
  <c r="AP66" i="1" s="1"/>
  <c r="AQ66" i="1" s="1"/>
  <c r="AO69" i="1"/>
  <c r="AP69" i="1" s="1"/>
  <c r="AQ69" i="1" s="1"/>
  <c r="AO71" i="1"/>
  <c r="AP71" i="1" s="1"/>
  <c r="AQ71" i="1" s="1"/>
  <c r="AO73" i="1"/>
  <c r="AP73" i="1" s="1"/>
  <c r="AQ73" i="1" s="1"/>
  <c r="AO87" i="1"/>
  <c r="AP87" i="1" s="1"/>
  <c r="AQ87" i="1" s="1"/>
  <c r="AO91" i="1"/>
  <c r="AP91" i="1" s="1"/>
  <c r="AQ91" i="1" s="1"/>
  <c r="AO99" i="1"/>
  <c r="AP99" i="1" s="1"/>
  <c r="AQ99" i="1" s="1"/>
  <c r="AO110" i="1"/>
  <c r="AP110" i="1" s="1"/>
  <c r="AQ110" i="1" s="1"/>
  <c r="AO116" i="1"/>
  <c r="AP116" i="1" s="1"/>
  <c r="AQ116" i="1" s="1"/>
  <c r="AO118" i="1"/>
  <c r="AP118" i="1" s="1"/>
  <c r="AQ118" i="1" s="1"/>
  <c r="AO126" i="1"/>
  <c r="AP126" i="1" s="1"/>
  <c r="AQ126" i="1" s="1"/>
  <c r="AO176" i="1"/>
  <c r="AP176" i="1" s="1"/>
  <c r="AQ176" i="1" s="1"/>
  <c r="AO178" i="1"/>
  <c r="AP178" i="1" s="1"/>
  <c r="AQ178" i="1" s="1"/>
  <c r="AO182" i="1"/>
  <c r="AP182" i="1" s="1"/>
  <c r="AQ182" i="1" s="1"/>
  <c r="AO198" i="1"/>
  <c r="AP198" i="1" s="1"/>
  <c r="AQ198" i="1" s="1"/>
  <c r="AO200" i="1"/>
  <c r="AP200" i="1" s="1"/>
  <c r="AQ200" i="1" s="1"/>
  <c r="AO202" i="1"/>
  <c r="AP202" i="1" s="1"/>
  <c r="AQ202" i="1" s="1"/>
  <c r="AO227" i="1"/>
  <c r="AP227" i="1" s="1"/>
  <c r="AQ227" i="1" s="1"/>
  <c r="AO233" i="1"/>
  <c r="AP233" i="1" s="1"/>
  <c r="AQ233" i="1" s="1"/>
  <c r="AO235" i="1"/>
  <c r="AP235" i="1" s="1"/>
  <c r="AQ235" i="1" s="1"/>
  <c r="AO237" i="1"/>
  <c r="AP237" i="1" s="1"/>
  <c r="AQ237" i="1" s="1"/>
  <c r="AO267" i="1"/>
  <c r="AP267" i="1" s="1"/>
  <c r="AQ267" i="1" s="1"/>
  <c r="AO269" i="1"/>
  <c r="AP269" i="1" s="1"/>
  <c r="AQ269" i="1" s="1"/>
  <c r="AO271" i="1"/>
  <c r="AP271" i="1" s="1"/>
  <c r="AQ271" i="1" s="1"/>
  <c r="AO294" i="1"/>
  <c r="AP294" i="1" s="1"/>
  <c r="AQ294" i="1" s="1"/>
  <c r="AO302" i="1"/>
  <c r="AP302" i="1" s="1"/>
  <c r="AQ302" i="1" s="1"/>
  <c r="AA28" i="1"/>
  <c r="AB28" i="1" s="1"/>
  <c r="Z132" i="1"/>
  <c r="AA132" i="1" s="1"/>
  <c r="AB132" i="1" s="1"/>
  <c r="Z136" i="1"/>
  <c r="AA136" i="1" s="1"/>
  <c r="AB136" i="1" s="1"/>
  <c r="Z140" i="1"/>
  <c r="AA140" i="1" s="1"/>
  <c r="AB140" i="1" s="1"/>
  <c r="Z144" i="1"/>
  <c r="AA144" i="1" s="1"/>
  <c r="AB144" i="1" s="1"/>
  <c r="Z148" i="1"/>
  <c r="AA148" i="1" s="1"/>
  <c r="AB148" i="1" s="1"/>
  <c r="AO6" i="1"/>
  <c r="AP6" i="1" s="1"/>
  <c r="AQ6" i="1" s="1"/>
  <c r="AO12" i="1"/>
  <c r="AP12" i="1" s="1"/>
  <c r="AQ12" i="1" s="1"/>
  <c r="AO36" i="1"/>
  <c r="AP36" i="1" s="1"/>
  <c r="AQ36" i="1" s="1"/>
  <c r="AO42" i="1"/>
  <c r="AP42" i="1" s="1"/>
  <c r="AQ42" i="1" s="1"/>
  <c r="AO48" i="1"/>
  <c r="AP48" i="1" s="1"/>
  <c r="AQ48" i="1" s="1"/>
  <c r="AO135" i="1"/>
  <c r="AP135" i="1" s="1"/>
  <c r="AQ135" i="1" s="1"/>
  <c r="AO139" i="1"/>
  <c r="AP139" i="1" s="1"/>
  <c r="AQ139" i="1" s="1"/>
  <c r="AO141" i="1"/>
  <c r="AP141" i="1" s="1"/>
  <c r="AQ141" i="1" s="1"/>
  <c r="AO143" i="1"/>
  <c r="AP143" i="1" s="1"/>
  <c r="AQ143" i="1" s="1"/>
  <c r="AO145" i="1"/>
  <c r="AP145" i="1" s="1"/>
  <c r="AQ145" i="1" s="1"/>
  <c r="AO167" i="1"/>
  <c r="AP167" i="1" s="1"/>
  <c r="AQ167" i="1" s="1"/>
  <c r="AO169" i="1"/>
  <c r="AP169" i="1" s="1"/>
  <c r="AQ169" i="1" s="1"/>
  <c r="AO210" i="1"/>
  <c r="AP210" i="1" s="1"/>
  <c r="AQ210" i="1" s="1"/>
  <c r="AO214" i="1"/>
  <c r="AP214" i="1" s="1"/>
  <c r="AQ214" i="1" s="1"/>
  <c r="AO220" i="1"/>
  <c r="AP220" i="1" s="1"/>
  <c r="AQ220" i="1" s="1"/>
  <c r="AO224" i="1"/>
  <c r="AP224" i="1" s="1"/>
  <c r="AQ224" i="1" s="1"/>
  <c r="AO252" i="1"/>
  <c r="AP252" i="1" s="1"/>
  <c r="AQ252" i="1" s="1"/>
  <c r="AO254" i="1"/>
  <c r="AP254" i="1" s="1"/>
  <c r="AQ254" i="1" s="1"/>
  <c r="AO256" i="1"/>
  <c r="AP256" i="1" s="1"/>
  <c r="AQ256" i="1" s="1"/>
  <c r="AO270" i="1"/>
  <c r="AP270" i="1" s="1"/>
  <c r="AQ270" i="1" s="1"/>
  <c r="AO272" i="1"/>
  <c r="AP272" i="1" s="1"/>
  <c r="AQ272" i="1" s="1"/>
  <c r="AO274" i="1"/>
  <c r="AP274" i="1" s="1"/>
  <c r="AQ274" i="1" s="1"/>
  <c r="AO288" i="1"/>
  <c r="AP288" i="1" s="1"/>
  <c r="AQ288" i="1" s="1"/>
  <c r="AO290" i="1"/>
  <c r="AP290" i="1" s="1"/>
  <c r="AQ290" i="1" s="1"/>
  <c r="AO308" i="1"/>
  <c r="AP308" i="1" s="1"/>
  <c r="AQ308" i="1" s="1"/>
  <c r="Z9" i="1"/>
  <c r="AA9" i="1" s="1"/>
  <c r="AB9" i="1" s="1"/>
  <c r="Z18" i="1"/>
  <c r="AA18" i="1" s="1"/>
  <c r="AB18" i="1" s="1"/>
  <c r="Z26" i="1"/>
  <c r="AA26" i="1" s="1"/>
  <c r="AB26" i="1" s="1"/>
  <c r="Z34" i="1"/>
  <c r="AA34" i="1" s="1"/>
  <c r="AB34" i="1" s="1"/>
  <c r="AO35" i="1"/>
  <c r="AP35" i="1" s="1"/>
  <c r="AQ35" i="1" s="1"/>
  <c r="Z50" i="1"/>
  <c r="AA50" i="1" s="1"/>
  <c r="AB50" i="1" s="1"/>
  <c r="Z64" i="1"/>
  <c r="AA64" i="1" s="1"/>
  <c r="AB64" i="1" s="1"/>
  <c r="AO8" i="1"/>
  <c r="AP8" i="1" s="1"/>
  <c r="AQ8" i="1" s="1"/>
  <c r="AO13" i="1"/>
  <c r="AP13" i="1" s="1"/>
  <c r="AQ13" i="1" s="1"/>
  <c r="AO40" i="1"/>
  <c r="AP40" i="1" s="1"/>
  <c r="AQ40" i="1" s="1"/>
  <c r="AO46" i="1"/>
  <c r="AP46" i="1" s="1"/>
  <c r="AQ46" i="1" s="1"/>
  <c r="AO65" i="1"/>
  <c r="AP65" i="1" s="1"/>
  <c r="AQ65" i="1" s="1"/>
  <c r="AO123" i="1"/>
  <c r="AP123" i="1" s="1"/>
  <c r="AQ123" i="1" s="1"/>
  <c r="AO130" i="1"/>
  <c r="AP130" i="1" s="1"/>
  <c r="AQ130" i="1" s="1"/>
  <c r="AO132" i="1"/>
  <c r="AP132" i="1" s="1"/>
  <c r="AQ132" i="1" s="1"/>
  <c r="AO134" i="1"/>
  <c r="AP134" i="1" s="1"/>
  <c r="AQ134" i="1" s="1"/>
  <c r="AO144" i="1"/>
  <c r="AP144" i="1" s="1"/>
  <c r="AQ144" i="1" s="1"/>
  <c r="AO162" i="1"/>
  <c r="AP162" i="1" s="1"/>
  <c r="AQ162" i="1" s="1"/>
  <c r="AO172" i="1"/>
  <c r="AP172" i="1" s="1"/>
  <c r="AQ172" i="1" s="1"/>
  <c r="AO186" i="1"/>
  <c r="AP186" i="1" s="1"/>
  <c r="AQ186" i="1" s="1"/>
  <c r="AO190" i="1"/>
  <c r="AP190" i="1" s="1"/>
  <c r="AQ190" i="1" s="1"/>
  <c r="AO192" i="1"/>
  <c r="AP192" i="1" s="1"/>
  <c r="AQ192" i="1" s="1"/>
  <c r="AO194" i="1"/>
  <c r="AP194" i="1" s="1"/>
  <c r="AQ194" i="1" s="1"/>
  <c r="AO203" i="1"/>
  <c r="AP203" i="1" s="1"/>
  <c r="AQ203" i="1" s="1"/>
  <c r="AO205" i="1"/>
  <c r="AP205" i="1" s="1"/>
  <c r="AQ205" i="1" s="1"/>
  <c r="AO211" i="1"/>
  <c r="AP211" i="1" s="1"/>
  <c r="AQ211" i="1" s="1"/>
  <c r="AO213" i="1"/>
  <c r="AP213" i="1" s="1"/>
  <c r="AQ213" i="1" s="1"/>
  <c r="AO217" i="1"/>
  <c r="AP217" i="1" s="1"/>
  <c r="AQ217" i="1" s="1"/>
  <c r="AO221" i="1"/>
  <c r="AP221" i="1" s="1"/>
  <c r="AQ221" i="1" s="1"/>
  <c r="AO223" i="1"/>
  <c r="AP223" i="1" s="1"/>
  <c r="AQ223" i="1" s="1"/>
  <c r="AO225" i="1"/>
  <c r="AP225" i="1" s="1"/>
  <c r="AQ225" i="1" s="1"/>
  <c r="AO234" i="1"/>
  <c r="AP234" i="1" s="1"/>
  <c r="AQ234" i="1" s="1"/>
  <c r="AO238" i="1"/>
  <c r="AP238" i="1" s="1"/>
  <c r="AQ238" i="1" s="1"/>
  <c r="AO240" i="1"/>
  <c r="AP240" i="1" s="1"/>
  <c r="AQ240" i="1" s="1"/>
  <c r="AO255" i="1"/>
  <c r="AP255" i="1" s="1"/>
  <c r="AQ255" i="1" s="1"/>
  <c r="AO257" i="1"/>
  <c r="AP257" i="1" s="1"/>
  <c r="AQ257" i="1" s="1"/>
  <c r="AO259" i="1"/>
  <c r="AP259" i="1" s="1"/>
  <c r="AQ259" i="1" s="1"/>
  <c r="AO263" i="1"/>
  <c r="AP263" i="1" s="1"/>
  <c r="AQ263" i="1" s="1"/>
  <c r="AO275" i="1"/>
  <c r="AP275" i="1" s="1"/>
  <c r="AQ275" i="1" s="1"/>
  <c r="AO277" i="1"/>
  <c r="AP277" i="1" s="1"/>
  <c r="AQ277" i="1" s="1"/>
  <c r="AO280" i="1"/>
  <c r="AP280" i="1" s="1"/>
  <c r="AQ280" i="1" s="1"/>
  <c r="AO282" i="1"/>
  <c r="AP282" i="1" s="1"/>
  <c r="AQ282" i="1" s="1"/>
  <c r="AO287" i="1"/>
  <c r="AP287" i="1" s="1"/>
  <c r="AQ287" i="1" s="1"/>
  <c r="AO295" i="1"/>
  <c r="AP295" i="1" s="1"/>
  <c r="AQ295" i="1" s="1"/>
  <c r="AO299" i="1"/>
  <c r="AP299" i="1" s="1"/>
  <c r="AQ299" i="1" s="1"/>
  <c r="AO301" i="1"/>
  <c r="AP301" i="1" s="1"/>
  <c r="AQ301" i="1" s="1"/>
  <c r="AO19" i="1"/>
  <c r="AP19" i="1" s="1"/>
  <c r="AQ19" i="1" s="1"/>
  <c r="Z7" i="1"/>
  <c r="AA7" i="1" s="1"/>
  <c r="AB7" i="1" s="1"/>
  <c r="Z35" i="1"/>
  <c r="AA35" i="1" s="1"/>
  <c r="AB35" i="1" s="1"/>
  <c r="Z192" i="1"/>
  <c r="AA192" i="1" s="1"/>
  <c r="AB192" i="1" s="1"/>
  <c r="AO33" i="1"/>
  <c r="AP33" i="1" s="1"/>
  <c r="AQ33" i="1" s="1"/>
  <c r="AO37" i="1"/>
  <c r="AP37" i="1" s="1"/>
  <c r="AQ37" i="1" s="1"/>
  <c r="AO39" i="1"/>
  <c r="AP39" i="1" s="1"/>
  <c r="AQ39" i="1" s="1"/>
  <c r="AO41" i="1"/>
  <c r="AP41" i="1" s="1"/>
  <c r="AQ41" i="1" s="1"/>
  <c r="AO45" i="1"/>
  <c r="AP45" i="1" s="1"/>
  <c r="AQ45" i="1" s="1"/>
  <c r="AO57" i="1"/>
  <c r="AP57" i="1" s="1"/>
  <c r="AQ57" i="1" s="1"/>
  <c r="AO59" i="1"/>
  <c r="AP59" i="1" s="1"/>
  <c r="AQ59" i="1" s="1"/>
  <c r="AP15" i="1"/>
  <c r="AQ15" i="1" s="1"/>
  <c r="AO250" i="1"/>
  <c r="AP250" i="1" s="1"/>
  <c r="AQ250" i="1" s="1"/>
  <c r="AO23" i="1"/>
  <c r="AP23" i="1" s="1"/>
  <c r="AQ23" i="1" s="1"/>
  <c r="AO27" i="1"/>
  <c r="AP27" i="1" s="1"/>
  <c r="AQ27" i="1" s="1"/>
  <c r="AO31" i="1"/>
  <c r="AP31" i="1" s="1"/>
  <c r="AQ31" i="1" s="1"/>
  <c r="AO26" i="1"/>
  <c r="AP26" i="1" s="1"/>
  <c r="AQ26" i="1" s="1"/>
  <c r="AO30" i="1"/>
  <c r="AP30" i="1" s="1"/>
  <c r="AQ30" i="1" s="1"/>
  <c r="AO68" i="1"/>
  <c r="AP68" i="1" s="1"/>
  <c r="AQ68" i="1" s="1"/>
  <c r="AO70" i="1"/>
  <c r="AP70" i="1" s="1"/>
  <c r="AQ70" i="1" s="1"/>
  <c r="AO72" i="1"/>
  <c r="AP72" i="1" s="1"/>
  <c r="AQ72" i="1" s="1"/>
  <c r="AO74" i="1"/>
  <c r="AP74" i="1" s="1"/>
  <c r="AQ74" i="1" s="1"/>
  <c r="AO76" i="1"/>
  <c r="AP76" i="1" s="1"/>
  <c r="AQ76" i="1" s="1"/>
  <c r="AO78" i="1"/>
  <c r="AP78" i="1" s="1"/>
  <c r="AQ78" i="1" s="1"/>
  <c r="AO142" i="1"/>
  <c r="AP142" i="1" s="1"/>
  <c r="AQ142" i="1" s="1"/>
  <c r="AO208" i="1"/>
  <c r="AP208" i="1" s="1"/>
  <c r="AQ208" i="1" s="1"/>
  <c r="AO231" i="1"/>
  <c r="AP231" i="1" s="1"/>
  <c r="AQ231" i="1" s="1"/>
  <c r="AO285" i="1"/>
  <c r="AP285" i="1" s="1"/>
  <c r="AQ285" i="1" s="1"/>
  <c r="Z163" i="1"/>
  <c r="AA163" i="1" s="1"/>
  <c r="AB163" i="1" s="1"/>
  <c r="Z211" i="1"/>
  <c r="AA211" i="1" s="1"/>
  <c r="AB211" i="1" s="1"/>
  <c r="Z215" i="1"/>
  <c r="AA215" i="1" s="1"/>
  <c r="AB215" i="1" s="1"/>
  <c r="Z274" i="1"/>
  <c r="AA274" i="1" s="1"/>
  <c r="AB274" i="1" s="1"/>
  <c r="Z291" i="1"/>
  <c r="AA291" i="1" s="1"/>
  <c r="AB291" i="1" s="1"/>
  <c r="Z286" i="1"/>
  <c r="AA286" i="1" s="1"/>
  <c r="AB286" i="1" s="1"/>
  <c r="AO226" i="1"/>
  <c r="AP226" i="1" s="1"/>
  <c r="AQ226" i="1" s="1"/>
  <c r="Z164" i="1"/>
  <c r="AA164" i="1" s="1"/>
  <c r="AB164" i="1" s="1"/>
  <c r="Z226" i="1"/>
  <c r="AA226" i="1" s="1"/>
  <c r="AB226" i="1" s="1"/>
  <c r="Z234" i="1"/>
  <c r="AA234" i="1" s="1"/>
  <c r="AB234" i="1" s="1"/>
  <c r="Z250" i="1"/>
  <c r="AA250" i="1" s="1"/>
  <c r="AB250" i="1" s="1"/>
  <c r="Z254" i="1"/>
  <c r="AA254" i="1" s="1"/>
  <c r="AB254" i="1" s="1"/>
  <c r="Z288" i="1"/>
  <c r="AA288" i="1" s="1"/>
  <c r="AB288" i="1" s="1"/>
  <c r="Z292" i="1"/>
  <c r="AA292" i="1" s="1"/>
  <c r="AB292" i="1" s="1"/>
  <c r="AO83" i="1"/>
  <c r="AP83" i="1" s="1"/>
  <c r="AQ83" i="1" s="1"/>
  <c r="AO92" i="1"/>
  <c r="AP92" i="1" s="1"/>
  <c r="AQ92" i="1" s="1"/>
  <c r="AO94" i="1"/>
  <c r="AP94" i="1" s="1"/>
  <c r="AQ94" i="1" s="1"/>
  <c r="AO103" i="1"/>
  <c r="AP103" i="1" s="1"/>
  <c r="AQ103" i="1" s="1"/>
  <c r="AO111" i="1"/>
  <c r="AP111" i="1" s="1"/>
  <c r="AQ111" i="1" s="1"/>
  <c r="AO120" i="1"/>
  <c r="AP120" i="1" s="1"/>
  <c r="AQ120" i="1" s="1"/>
  <c r="AO122" i="1"/>
  <c r="AP122" i="1" s="1"/>
  <c r="AQ122" i="1" s="1"/>
  <c r="AO131" i="1"/>
  <c r="AP131" i="1" s="1"/>
  <c r="AQ131" i="1" s="1"/>
  <c r="AO140" i="1"/>
  <c r="AP140" i="1" s="1"/>
  <c r="AQ140" i="1" s="1"/>
  <c r="AO154" i="1"/>
  <c r="AP154" i="1" s="1"/>
  <c r="AQ154" i="1" s="1"/>
  <c r="AO170" i="1"/>
  <c r="AP170" i="1" s="1"/>
  <c r="AQ170" i="1" s="1"/>
  <c r="AO184" i="1"/>
  <c r="AP184" i="1" s="1"/>
  <c r="AQ184" i="1" s="1"/>
  <c r="AO187" i="1"/>
  <c r="AP187" i="1" s="1"/>
  <c r="AQ187" i="1" s="1"/>
  <c r="AO189" i="1"/>
  <c r="AP189" i="1" s="1"/>
  <c r="AQ189" i="1" s="1"/>
  <c r="AO206" i="1"/>
  <c r="AP206" i="1" s="1"/>
  <c r="AQ206" i="1" s="1"/>
  <c r="AO218" i="1"/>
  <c r="AP218" i="1" s="1"/>
  <c r="AQ218" i="1" s="1"/>
  <c r="AO236" i="1"/>
  <c r="AP236" i="1" s="1"/>
  <c r="AQ236" i="1" s="1"/>
  <c r="AO241" i="1"/>
  <c r="AP241" i="1" s="1"/>
  <c r="AQ241" i="1" s="1"/>
  <c r="AO258" i="1"/>
  <c r="AP258" i="1" s="1"/>
  <c r="AQ258" i="1" s="1"/>
  <c r="AO260" i="1"/>
  <c r="AP260" i="1" s="1"/>
  <c r="AQ260" i="1" s="1"/>
  <c r="AO262" i="1"/>
  <c r="AP262" i="1" s="1"/>
  <c r="AQ262" i="1" s="1"/>
  <c r="AO296" i="1"/>
  <c r="AP296" i="1" s="1"/>
  <c r="AQ296" i="1" s="1"/>
  <c r="AO298" i="1"/>
  <c r="AP298" i="1" s="1"/>
  <c r="AQ298" i="1" s="1"/>
  <c r="AO79" i="1"/>
  <c r="AP79" i="1" s="1"/>
  <c r="AQ79" i="1" s="1"/>
  <c r="AO88" i="1"/>
  <c r="AP88" i="1" s="1"/>
  <c r="AQ88" i="1" s="1"/>
  <c r="AO90" i="1"/>
  <c r="AP90" i="1" s="1"/>
  <c r="AQ90" i="1" s="1"/>
  <c r="AO95" i="1"/>
  <c r="AP95" i="1" s="1"/>
  <c r="AQ95" i="1" s="1"/>
  <c r="AO104" i="1"/>
  <c r="AP104" i="1" s="1"/>
  <c r="AQ104" i="1" s="1"/>
  <c r="AO106" i="1"/>
  <c r="AP106" i="1" s="1"/>
  <c r="AQ106" i="1" s="1"/>
  <c r="AO112" i="1"/>
  <c r="AP112" i="1" s="1"/>
  <c r="AQ112" i="1" s="1"/>
  <c r="AO114" i="1"/>
  <c r="AP114" i="1" s="1"/>
  <c r="AQ114" i="1" s="1"/>
  <c r="AO119" i="1"/>
  <c r="AP119" i="1" s="1"/>
  <c r="AQ119" i="1" s="1"/>
  <c r="AO136" i="1"/>
  <c r="AP136" i="1" s="1"/>
  <c r="AQ136" i="1" s="1"/>
  <c r="AO138" i="1"/>
  <c r="AP138" i="1" s="1"/>
  <c r="AQ138" i="1" s="1"/>
  <c r="AO146" i="1"/>
  <c r="AP146" i="1" s="1"/>
  <c r="AQ146" i="1" s="1"/>
  <c r="AO148" i="1"/>
  <c r="AP148" i="1" s="1"/>
  <c r="AQ148" i="1" s="1"/>
  <c r="AO150" i="1"/>
  <c r="AP150" i="1" s="1"/>
  <c r="AQ150" i="1" s="1"/>
  <c r="AO158" i="1"/>
  <c r="AP158" i="1" s="1"/>
  <c r="AQ158" i="1" s="1"/>
  <c r="AO165" i="1"/>
  <c r="AP165" i="1" s="1"/>
  <c r="AQ165" i="1" s="1"/>
  <c r="AO168" i="1"/>
  <c r="AP168" i="1" s="1"/>
  <c r="AQ168" i="1" s="1"/>
  <c r="AO171" i="1"/>
  <c r="AP171" i="1" s="1"/>
  <c r="AQ171" i="1" s="1"/>
  <c r="AO173" i="1"/>
  <c r="AP173" i="1" s="1"/>
  <c r="AQ173" i="1" s="1"/>
  <c r="AO175" i="1"/>
  <c r="AP175" i="1" s="1"/>
  <c r="AQ175" i="1" s="1"/>
  <c r="AO177" i="1"/>
  <c r="AP177" i="1" s="1"/>
  <c r="AQ177" i="1" s="1"/>
  <c r="AO180" i="1"/>
  <c r="AP180" i="1" s="1"/>
  <c r="AQ180" i="1" s="1"/>
  <c r="AO183" i="1"/>
  <c r="AP183" i="1" s="1"/>
  <c r="AQ183" i="1" s="1"/>
  <c r="AO185" i="1"/>
  <c r="AP185" i="1" s="1"/>
  <c r="AQ185" i="1" s="1"/>
  <c r="AO188" i="1"/>
  <c r="AP188" i="1" s="1"/>
  <c r="AQ188" i="1" s="1"/>
  <c r="AO191" i="1"/>
  <c r="AP191" i="1" s="1"/>
  <c r="AQ191" i="1" s="1"/>
  <c r="AO193" i="1"/>
  <c r="AP193" i="1" s="1"/>
  <c r="AQ193" i="1" s="1"/>
  <c r="AO196" i="1"/>
  <c r="AP196" i="1" s="1"/>
  <c r="AQ196" i="1" s="1"/>
  <c r="AO199" i="1"/>
  <c r="AP199" i="1" s="1"/>
  <c r="AQ199" i="1" s="1"/>
  <c r="AO201" i="1"/>
  <c r="AP201" i="1" s="1"/>
  <c r="AQ201" i="1" s="1"/>
  <c r="AO204" i="1"/>
  <c r="AP204" i="1" s="1"/>
  <c r="AQ204" i="1" s="1"/>
  <c r="AO207" i="1"/>
  <c r="AP207" i="1" s="1"/>
  <c r="AQ207" i="1" s="1"/>
  <c r="AO209" i="1"/>
  <c r="AP209" i="1" s="1"/>
  <c r="AQ209" i="1" s="1"/>
  <c r="AO212" i="1"/>
  <c r="AP212" i="1" s="1"/>
  <c r="AQ212" i="1" s="1"/>
  <c r="AO222" i="1"/>
  <c r="AP222" i="1" s="1"/>
  <c r="AQ222" i="1" s="1"/>
  <c r="AO229" i="1"/>
  <c r="AP229" i="1" s="1"/>
  <c r="AQ229" i="1" s="1"/>
  <c r="AO232" i="1"/>
  <c r="AP232" i="1" s="1"/>
  <c r="AQ232" i="1" s="1"/>
  <c r="AO242" i="1"/>
  <c r="AP242" i="1" s="1"/>
  <c r="AQ242" i="1" s="1"/>
  <c r="AO244" i="1"/>
  <c r="AP244" i="1" s="1"/>
  <c r="AQ244" i="1" s="1"/>
  <c r="AO249" i="1"/>
  <c r="AP249" i="1" s="1"/>
  <c r="AQ249" i="1" s="1"/>
  <c r="AO261" i="1"/>
  <c r="AP261" i="1" s="1"/>
  <c r="AQ261" i="1" s="1"/>
  <c r="AO264" i="1"/>
  <c r="AP264" i="1" s="1"/>
  <c r="AQ264" i="1" s="1"/>
  <c r="AO266" i="1"/>
  <c r="AP266" i="1" s="1"/>
  <c r="AQ266" i="1" s="1"/>
  <c r="AO268" i="1"/>
  <c r="AP268" i="1" s="1"/>
  <c r="AQ268" i="1" s="1"/>
  <c r="AO273" i="1"/>
  <c r="AP273" i="1" s="1"/>
  <c r="AQ273" i="1" s="1"/>
  <c r="AO276" i="1"/>
  <c r="AP276" i="1" s="1"/>
  <c r="AQ276" i="1" s="1"/>
  <c r="AO281" i="1"/>
  <c r="AP281" i="1" s="1"/>
  <c r="AQ281" i="1" s="1"/>
  <c r="AO284" i="1"/>
  <c r="AP284" i="1" s="1"/>
  <c r="AQ284" i="1" s="1"/>
  <c r="AO289" i="1"/>
  <c r="AP289" i="1" s="1"/>
  <c r="AQ289" i="1" s="1"/>
  <c r="AO292" i="1"/>
  <c r="AP292" i="1" s="1"/>
  <c r="AQ292" i="1" s="1"/>
  <c r="AO297" i="1"/>
  <c r="AP297" i="1" s="1"/>
  <c r="AQ297" i="1" s="1"/>
  <c r="AO300" i="1"/>
  <c r="AP300" i="1" s="1"/>
  <c r="AQ300" i="1" s="1"/>
  <c r="AO305" i="1"/>
  <c r="AP305" i="1" s="1"/>
  <c r="AQ305" i="1" s="1"/>
  <c r="AO253" i="1"/>
  <c r="AP253" i="1" s="1"/>
  <c r="AQ253" i="1" s="1"/>
  <c r="AO245" i="1"/>
  <c r="AP245" i="1" s="1"/>
  <c r="AQ245" i="1" s="1"/>
  <c r="AO77" i="1"/>
  <c r="AP77" i="1" s="1"/>
  <c r="AQ77" i="1" s="1"/>
  <c r="AO81" i="1"/>
  <c r="AP81" i="1" s="1"/>
  <c r="AQ81" i="1" s="1"/>
  <c r="AO85" i="1"/>
  <c r="AP85" i="1" s="1"/>
  <c r="AQ85" i="1" s="1"/>
  <c r="AO89" i="1"/>
  <c r="AP89" i="1" s="1"/>
  <c r="AQ89" i="1" s="1"/>
  <c r="AO93" i="1"/>
  <c r="AP93" i="1" s="1"/>
  <c r="AQ93" i="1" s="1"/>
  <c r="AO97" i="1"/>
  <c r="AP97" i="1" s="1"/>
  <c r="AQ97" i="1" s="1"/>
  <c r="AO101" i="1"/>
  <c r="AP101" i="1" s="1"/>
  <c r="AQ101" i="1" s="1"/>
  <c r="AO105" i="1"/>
  <c r="AP105" i="1" s="1"/>
  <c r="AQ105" i="1" s="1"/>
  <c r="AO109" i="1"/>
  <c r="AP109" i="1" s="1"/>
  <c r="AQ109" i="1" s="1"/>
  <c r="AO113" i="1"/>
  <c r="AP113" i="1" s="1"/>
  <c r="AQ113" i="1" s="1"/>
  <c r="AO117" i="1"/>
  <c r="AP117" i="1" s="1"/>
  <c r="AQ117" i="1" s="1"/>
  <c r="AO121" i="1"/>
  <c r="AP121" i="1" s="1"/>
  <c r="AQ121" i="1" s="1"/>
  <c r="AO125" i="1"/>
  <c r="AP125" i="1" s="1"/>
  <c r="AQ125" i="1" s="1"/>
  <c r="AO129" i="1"/>
  <c r="AP129" i="1" s="1"/>
  <c r="AQ129" i="1" s="1"/>
  <c r="AO133" i="1"/>
  <c r="AP133" i="1" s="1"/>
  <c r="AQ133" i="1" s="1"/>
  <c r="AO137" i="1"/>
  <c r="AP137" i="1" s="1"/>
  <c r="AQ137" i="1" s="1"/>
  <c r="Z213" i="1"/>
  <c r="AA213" i="1" s="1"/>
  <c r="AB213" i="1" s="1"/>
  <c r="Z138" i="1"/>
  <c r="AA138" i="1" s="1"/>
  <c r="AB138" i="1" s="1"/>
  <c r="Z256" i="1"/>
  <c r="AA256" i="1" s="1"/>
  <c r="AB256" i="1" s="1"/>
  <c r="Z217" i="1"/>
  <c r="AA217" i="1" s="1"/>
  <c r="AB217" i="1" s="1"/>
  <c r="Z209" i="1"/>
  <c r="AA209" i="1" s="1"/>
  <c r="AB209" i="1" s="1"/>
  <c r="Z142" i="1"/>
  <c r="AA142" i="1" s="1"/>
  <c r="AB142" i="1" s="1"/>
  <c r="Z134" i="1"/>
  <c r="AA134" i="1" s="1"/>
  <c r="AB134" i="1" s="1"/>
  <c r="Z228" i="1"/>
  <c r="AA228" i="1" s="1"/>
  <c r="AB228" i="1" s="1"/>
  <c r="Z165" i="1"/>
  <c r="AA165" i="1" s="1"/>
  <c r="AB165" i="1" s="1"/>
  <c r="Z149" i="1"/>
  <c r="AA149" i="1" s="1"/>
  <c r="AB149" i="1" s="1"/>
  <c r="Z152" i="1"/>
  <c r="AA152" i="1" s="1"/>
  <c r="AB152" i="1" s="1"/>
  <c r="Z202" i="1"/>
  <c r="AA202" i="1" s="1"/>
  <c r="AB202" i="1" s="1"/>
  <c r="Z279" i="1"/>
  <c r="AA279" i="1" s="1"/>
  <c r="AB279" i="1" s="1"/>
  <c r="Z297" i="1"/>
  <c r="AA297" i="1" s="1"/>
  <c r="AB297" i="1" s="1"/>
  <c r="Z301" i="1"/>
  <c r="AA301" i="1" s="1"/>
  <c r="AB301" i="1" s="1"/>
  <c r="Z305" i="1"/>
  <c r="AA305" i="1" s="1"/>
  <c r="AB305" i="1" s="1"/>
  <c r="Z303" i="1"/>
  <c r="AA303" i="1" s="1"/>
  <c r="AB303" i="1" s="1"/>
  <c r="Z295" i="1"/>
  <c r="AA295" i="1" s="1"/>
  <c r="AB295" i="1" s="1"/>
  <c r="Z281" i="1"/>
  <c r="AA281" i="1" s="1"/>
  <c r="AB281" i="1" s="1"/>
  <c r="Z270" i="1"/>
  <c r="AA270" i="1" s="1"/>
  <c r="AB270" i="1" s="1"/>
  <c r="Z299" i="1"/>
  <c r="AA299" i="1" s="1"/>
  <c r="AB299" i="1" s="1"/>
  <c r="Z294" i="1"/>
  <c r="AA294" i="1" s="1"/>
  <c r="AB294" i="1" s="1"/>
  <c r="Z183" i="1"/>
  <c r="AA183" i="1" s="1"/>
  <c r="AB183" i="1" s="1"/>
  <c r="Z175" i="1"/>
  <c r="AA175" i="1" s="1"/>
  <c r="AB175" i="1" s="1"/>
  <c r="Z171" i="1"/>
  <c r="AA171" i="1" s="1"/>
  <c r="AB171" i="1" s="1"/>
  <c r="Z145" i="1"/>
  <c r="AA145" i="1" s="1"/>
  <c r="AB145" i="1" s="1"/>
  <c r="Z133" i="1"/>
  <c r="AA133" i="1" s="1"/>
  <c r="AB133" i="1" s="1"/>
  <c r="Z13" i="1"/>
  <c r="AA13" i="1" s="1"/>
  <c r="AB13" i="1" s="1"/>
  <c r="Z276" i="1"/>
  <c r="AA276" i="1" s="1"/>
  <c r="AB276" i="1" s="1"/>
  <c r="Z272" i="1"/>
  <c r="AA272" i="1" s="1"/>
  <c r="AB272" i="1" s="1"/>
  <c r="Z187" i="1"/>
  <c r="AA187" i="1" s="1"/>
  <c r="AB187" i="1" s="1"/>
  <c r="Z179" i="1"/>
  <c r="AA179" i="1" s="1"/>
  <c r="AB179" i="1" s="1"/>
  <c r="Z167" i="1"/>
  <c r="AA167" i="1" s="1"/>
  <c r="AB167" i="1" s="1"/>
  <c r="Z158" i="1"/>
  <c r="AA158" i="1" s="1"/>
  <c r="AB158" i="1" s="1"/>
  <c r="Z154" i="1"/>
  <c r="AA154" i="1" s="1"/>
  <c r="AB154" i="1" s="1"/>
  <c r="Z146" i="1"/>
  <c r="AA146" i="1" s="1"/>
  <c r="AB146" i="1" s="1"/>
  <c r="Z285" i="1"/>
  <c r="AA285" i="1" s="1"/>
  <c r="AB285" i="1" s="1"/>
  <c r="Z244" i="1"/>
  <c r="AA244" i="1" s="1"/>
  <c r="AB244" i="1" s="1"/>
  <c r="Z236" i="1"/>
  <c r="AA236" i="1" s="1"/>
  <c r="AB236" i="1" s="1"/>
  <c r="Z121" i="1"/>
  <c r="AA121" i="1" s="1"/>
  <c r="AB121" i="1" s="1"/>
  <c r="Z25" i="1"/>
  <c r="AA25" i="1" s="1"/>
  <c r="AB25" i="1" s="1"/>
  <c r="Z186" i="1"/>
  <c r="AA186" i="1" s="1"/>
  <c r="AB186" i="1" s="1"/>
  <c r="Z290" i="1"/>
  <c r="AA290" i="1" s="1"/>
  <c r="AB290" i="1" s="1"/>
  <c r="Z260" i="1"/>
  <c r="AA260" i="1" s="1"/>
  <c r="AB260" i="1" s="1"/>
  <c r="Z240" i="1"/>
  <c r="AA240" i="1" s="1"/>
  <c r="AB240" i="1" s="1"/>
  <c r="Z216" i="1"/>
  <c r="AA216" i="1" s="1"/>
  <c r="AB216" i="1" s="1"/>
  <c r="Z194" i="1"/>
  <c r="AA194" i="1" s="1"/>
  <c r="AB194" i="1" s="1"/>
  <c r="Z238" i="1"/>
  <c r="AA238" i="1" s="1"/>
  <c r="AB238" i="1" s="1"/>
  <c r="Z205" i="1"/>
  <c r="AA205" i="1" s="1"/>
  <c r="AB205" i="1" s="1"/>
  <c r="Z249" i="1"/>
  <c r="AA249" i="1" s="1"/>
  <c r="AB249" i="1" s="1"/>
  <c r="Z252" i="1"/>
  <c r="AA252" i="1" s="1"/>
  <c r="AB252" i="1" s="1"/>
  <c r="Z212" i="1"/>
  <c r="AA212" i="1" s="1"/>
  <c r="AB212" i="1" s="1"/>
  <c r="Z208" i="1"/>
  <c r="AA208" i="1" s="1"/>
  <c r="AB208" i="1" s="1"/>
  <c r="Z137" i="1"/>
  <c r="AA137" i="1" s="1"/>
  <c r="AB137" i="1" s="1"/>
  <c r="Z109" i="1"/>
  <c r="AA109" i="1" s="1"/>
  <c r="AB109" i="1" s="1"/>
  <c r="Z101" i="1"/>
  <c r="AA101" i="1" s="1"/>
  <c r="AB101" i="1" s="1"/>
  <c r="Z280" i="1"/>
  <c r="AA280" i="1" s="1"/>
  <c r="AB280" i="1" s="1"/>
  <c r="Z266" i="1"/>
  <c r="AA266" i="1" s="1"/>
  <c r="AB266" i="1" s="1"/>
  <c r="Z248" i="1"/>
  <c r="AA248" i="1" s="1"/>
  <c r="AB248" i="1" s="1"/>
  <c r="Z232" i="1"/>
  <c r="AA232" i="1" s="1"/>
  <c r="AB232" i="1" s="1"/>
  <c r="Z141" i="1"/>
  <c r="AA141" i="1" s="1"/>
  <c r="AB141" i="1" s="1"/>
  <c r="Z178" i="1"/>
  <c r="AA178" i="1" s="1"/>
  <c r="AB178" i="1" s="1"/>
  <c r="Z268" i="1"/>
  <c r="AA268" i="1" s="1"/>
  <c r="AB268" i="1" s="1"/>
  <c r="Z262" i="1"/>
  <c r="AA262" i="1" s="1"/>
  <c r="AB262" i="1" s="1"/>
  <c r="Z258" i="1"/>
  <c r="AA258" i="1" s="1"/>
  <c r="AB258" i="1" s="1"/>
  <c r="Z246" i="1"/>
  <c r="AA246" i="1" s="1"/>
  <c r="AB246" i="1" s="1"/>
  <c r="Z242" i="1"/>
  <c r="AA242" i="1" s="1"/>
  <c r="AB242" i="1" s="1"/>
  <c r="Z230" i="1"/>
  <c r="AA230" i="1" s="1"/>
  <c r="AB230" i="1" s="1"/>
  <c r="Z210" i="1"/>
  <c r="AA210" i="1" s="1"/>
  <c r="AB210" i="1" s="1"/>
  <c r="Z206" i="1"/>
  <c r="AA206" i="1" s="1"/>
  <c r="AB206" i="1" s="1"/>
  <c r="Z201" i="1"/>
  <c r="AA201" i="1" s="1"/>
  <c r="AB201" i="1" s="1"/>
  <c r="Z151" i="1"/>
  <c r="AA151" i="1" s="1"/>
  <c r="AB151" i="1" s="1"/>
  <c r="Z147" i="1"/>
  <c r="AA147" i="1" s="1"/>
  <c r="AB147" i="1" s="1"/>
  <c r="Z143" i="1"/>
  <c r="AA143" i="1" s="1"/>
  <c r="AB143" i="1" s="1"/>
  <c r="Z139" i="1"/>
  <c r="AA139" i="1" s="1"/>
  <c r="AB139" i="1" s="1"/>
  <c r="Z135" i="1"/>
  <c r="AA135" i="1" s="1"/>
  <c r="AB135" i="1" s="1"/>
  <c r="Z131" i="1"/>
  <c r="AA131" i="1" s="1"/>
  <c r="AB131" i="1" s="1"/>
  <c r="Z99" i="1"/>
  <c r="AA99" i="1" s="1"/>
  <c r="AB99" i="1" s="1"/>
  <c r="Z103" i="1"/>
  <c r="AA103" i="1" s="1"/>
  <c r="AB103" i="1" s="1"/>
  <c r="Z107" i="1"/>
  <c r="AA107" i="1" s="1"/>
  <c r="AB107" i="1" s="1"/>
  <c r="Z277" i="1"/>
  <c r="AA277" i="1" s="1"/>
  <c r="AB277" i="1" s="1"/>
  <c r="Z302" i="1"/>
  <c r="AA302" i="1" s="1"/>
  <c r="AB302" i="1" s="1"/>
  <c r="Z19" i="1"/>
  <c r="AA19" i="1" s="1"/>
  <c r="AB19" i="1" s="1"/>
  <c r="Z23" i="1"/>
  <c r="AA23" i="1" s="1"/>
  <c r="AB23" i="1" s="1"/>
  <c r="Z27" i="1"/>
  <c r="AA27" i="1" s="1"/>
  <c r="AB27" i="1" s="1"/>
  <c r="Z59" i="1"/>
  <c r="AA59" i="1" s="1"/>
  <c r="AB59" i="1" s="1"/>
  <c r="Z63" i="1"/>
  <c r="AA63" i="1" s="1"/>
  <c r="AB63" i="1" s="1"/>
  <c r="Z67" i="1"/>
  <c r="AA67" i="1" s="1"/>
  <c r="AB67" i="1" s="1"/>
  <c r="Z71" i="1"/>
  <c r="AA71" i="1" s="1"/>
  <c r="AB71" i="1" s="1"/>
  <c r="Z119" i="1"/>
  <c r="AA119" i="1" s="1"/>
  <c r="AB119" i="1" s="1"/>
  <c r="Z123" i="1"/>
  <c r="AA123" i="1" s="1"/>
  <c r="AB123" i="1" s="1"/>
  <c r="Z127" i="1"/>
  <c r="AA127" i="1" s="1"/>
  <c r="AB127" i="1" s="1"/>
  <c r="Z174" i="1"/>
  <c r="AA174" i="1" s="1"/>
  <c r="AB174" i="1" s="1"/>
  <c r="Z21" i="1"/>
  <c r="AA21" i="1" s="1"/>
  <c r="AB21" i="1" s="1"/>
  <c r="Z57" i="1"/>
  <c r="AA57" i="1" s="1"/>
  <c r="AB57" i="1" s="1"/>
  <c r="Z61" i="1"/>
  <c r="AA61" i="1" s="1"/>
  <c r="AB61" i="1" s="1"/>
  <c r="Z65" i="1"/>
  <c r="AA65" i="1" s="1"/>
  <c r="AB65" i="1" s="1"/>
  <c r="Z69" i="1"/>
  <c r="AA69" i="1" s="1"/>
  <c r="AB69" i="1" s="1"/>
  <c r="Z73" i="1"/>
  <c r="AA73" i="1" s="1"/>
  <c r="AB73" i="1" s="1"/>
  <c r="Z117" i="1"/>
  <c r="AA117" i="1" s="1"/>
  <c r="AB117" i="1" s="1"/>
  <c r="Z125" i="1"/>
  <c r="AA125" i="1" s="1"/>
  <c r="AB125" i="1" s="1"/>
  <c r="Z241" i="1"/>
  <c r="AA241" i="1" s="1"/>
  <c r="AB241" i="1" s="1"/>
  <c r="Z193" i="1"/>
  <c r="AA193" i="1" s="1"/>
  <c r="AB193" i="1" s="1"/>
  <c r="Z233" i="1"/>
  <c r="AA233" i="1" s="1"/>
  <c r="AB233" i="1" s="1"/>
  <c r="Z157" i="1"/>
  <c r="AA157" i="1" s="1"/>
  <c r="AB157" i="1" s="1"/>
  <c r="Z257" i="1"/>
  <c r="AA257" i="1" s="1"/>
  <c r="AB257" i="1" s="1"/>
  <c r="Z161" i="1"/>
  <c r="AA161" i="1" s="1"/>
  <c r="AB161" i="1" s="1"/>
  <c r="Z170" i="1"/>
  <c r="AA170" i="1" s="1"/>
  <c r="AB170" i="1" s="1"/>
  <c r="Z222" i="1"/>
  <c r="AA222" i="1" s="1"/>
  <c r="AB222" i="1" s="1"/>
  <c r="Z237" i="1"/>
  <c r="AA237" i="1" s="1"/>
  <c r="AB237" i="1" s="1"/>
  <c r="Z245" i="1"/>
  <c r="AA245" i="1" s="1"/>
  <c r="AB245" i="1" s="1"/>
  <c r="Z253" i="1"/>
  <c r="AA253" i="1" s="1"/>
  <c r="AB253" i="1" s="1"/>
  <c r="Z261" i="1"/>
  <c r="AA261" i="1" s="1"/>
  <c r="AB261" i="1" s="1"/>
  <c r="Z278" i="1"/>
  <c r="AA278" i="1" s="1"/>
  <c r="AB278" i="1" s="1"/>
  <c r="Z298" i="1"/>
  <c r="AA298" i="1" s="1"/>
  <c r="AB298" i="1" s="1"/>
  <c r="Z306" i="1"/>
  <c r="AA306" i="1" s="1"/>
  <c r="AB306" i="1" s="1"/>
  <c r="Z6" i="1"/>
  <c r="AA6" i="1" s="1"/>
  <c r="AB6" i="1" s="1"/>
  <c r="Z10" i="1"/>
  <c r="AA10" i="1" s="1"/>
  <c r="AB10" i="1" s="1"/>
  <c r="Z14" i="1"/>
  <c r="AA14" i="1" s="1"/>
  <c r="AB14" i="1" s="1"/>
  <c r="Z114" i="1"/>
  <c r="AA114" i="1" s="1"/>
  <c r="AB114" i="1" s="1"/>
  <c r="Z182" i="1"/>
  <c r="AA182" i="1" s="1"/>
  <c r="AB182" i="1" s="1"/>
  <c r="Z229" i="1"/>
  <c r="AA229" i="1" s="1"/>
  <c r="AB229" i="1" s="1"/>
  <c r="Z273" i="1"/>
  <c r="AA273" i="1" s="1"/>
  <c r="AB273" i="1" s="1"/>
  <c r="Z3" i="1"/>
  <c r="AA3" i="1" s="1"/>
  <c r="Z308" i="1"/>
  <c r="AA308" i="1" s="1"/>
  <c r="AB308" i="1" s="1"/>
  <c r="Z155" i="1"/>
  <c r="AA155" i="1" s="1"/>
  <c r="AB155" i="1" s="1"/>
  <c r="Z159" i="1"/>
  <c r="AA159" i="1" s="1"/>
  <c r="AB159" i="1" s="1"/>
  <c r="Z168" i="1"/>
  <c r="AA168" i="1" s="1"/>
  <c r="AB168" i="1" s="1"/>
  <c r="Z172" i="1"/>
  <c r="AA172" i="1" s="1"/>
  <c r="AB172" i="1" s="1"/>
  <c r="Z176" i="1"/>
  <c r="AA176" i="1" s="1"/>
  <c r="AB176" i="1" s="1"/>
  <c r="Z180" i="1"/>
  <c r="AA180" i="1" s="1"/>
  <c r="AB180" i="1" s="1"/>
  <c r="Z184" i="1"/>
  <c r="AA184" i="1" s="1"/>
  <c r="AB184" i="1" s="1"/>
  <c r="Z188" i="1"/>
  <c r="AA188" i="1" s="1"/>
  <c r="AB188" i="1" s="1"/>
  <c r="Z195" i="1"/>
  <c r="AA195" i="1" s="1"/>
  <c r="AB195" i="1" s="1"/>
  <c r="Z220" i="1"/>
  <c r="AA220" i="1" s="1"/>
  <c r="AB220" i="1" s="1"/>
  <c r="Z224" i="1"/>
  <c r="AA224" i="1" s="1"/>
  <c r="AB224" i="1" s="1"/>
  <c r="Z231" i="1"/>
  <c r="AA231" i="1" s="1"/>
  <c r="AB231" i="1" s="1"/>
  <c r="Z235" i="1"/>
  <c r="AA235" i="1" s="1"/>
  <c r="AB235" i="1" s="1"/>
  <c r="Z239" i="1"/>
  <c r="AA239" i="1" s="1"/>
  <c r="AB239" i="1" s="1"/>
  <c r="Z243" i="1"/>
  <c r="AA243" i="1" s="1"/>
  <c r="AB243" i="1" s="1"/>
  <c r="Z247" i="1"/>
  <c r="AA247" i="1" s="1"/>
  <c r="AB247" i="1" s="1"/>
  <c r="Z251" i="1"/>
  <c r="AA251" i="1" s="1"/>
  <c r="AB251" i="1" s="1"/>
  <c r="Z255" i="1"/>
  <c r="AA255" i="1" s="1"/>
  <c r="AB255" i="1" s="1"/>
  <c r="Z259" i="1"/>
  <c r="AA259" i="1" s="1"/>
  <c r="AB259" i="1" s="1"/>
  <c r="Z275" i="1"/>
  <c r="AA275" i="1" s="1"/>
  <c r="AB275" i="1" s="1"/>
  <c r="Z296" i="1"/>
  <c r="AA296" i="1" s="1"/>
  <c r="AB296" i="1" s="1"/>
  <c r="Z300" i="1"/>
  <c r="AA300" i="1" s="1"/>
  <c r="AB300" i="1" s="1"/>
  <c r="Z304" i="1"/>
  <c r="AA304" i="1" s="1"/>
  <c r="AB304" i="1" s="1"/>
  <c r="AX309" i="1" l="1"/>
  <c r="Z346" i="1"/>
  <c r="Z347" i="1" s="1"/>
  <c r="Z344" i="1"/>
  <c r="Z345" i="1" s="1"/>
  <c r="H331" i="1"/>
  <c r="G332" i="1"/>
  <c r="G333" i="1" s="1"/>
  <c r="G334" i="1"/>
  <c r="G335" i="1" s="1"/>
  <c r="Z338" i="1"/>
  <c r="G346" i="1"/>
  <c r="G347" i="1" s="1"/>
  <c r="G344" i="1"/>
  <c r="G345" i="1" s="1"/>
  <c r="AQ324" i="1"/>
  <c r="AQ325" i="1" s="1"/>
  <c r="M324" i="1"/>
  <c r="M325" i="1" s="1"/>
  <c r="U324" i="1"/>
  <c r="U325" i="1" s="1"/>
  <c r="K324" i="1"/>
  <c r="K325" i="1" s="1"/>
  <c r="BI324" i="1"/>
  <c r="BI325" i="1" s="1"/>
  <c r="G324" i="1"/>
  <c r="G325" i="1" s="1"/>
  <c r="BS324" i="1"/>
  <c r="BS325" i="1" s="1"/>
  <c r="T324" i="1"/>
  <c r="T325" i="1" s="1"/>
  <c r="AJ324" i="1"/>
  <c r="AJ325" i="1" s="1"/>
  <c r="AZ324" i="1"/>
  <c r="AZ325" i="1" s="1"/>
  <c r="J324" i="1"/>
  <c r="J325" i="1" s="1"/>
  <c r="Z324" i="1"/>
  <c r="Z325" i="1" s="1"/>
  <c r="AP324" i="1"/>
  <c r="AP325" i="1" s="1"/>
  <c r="BF324" i="1"/>
  <c r="BF325" i="1" s="1"/>
  <c r="BV324" i="1"/>
  <c r="BV325" i="1" s="1"/>
  <c r="Y324" i="1"/>
  <c r="Y325" i="1" s="1"/>
  <c r="AG324" i="1"/>
  <c r="AG325" i="1" s="1"/>
  <c r="AA324" i="1"/>
  <c r="AA325" i="1" s="1"/>
  <c r="BY324" i="1"/>
  <c r="BY325" i="1" s="1"/>
  <c r="AO324" i="1"/>
  <c r="AO325" i="1" s="1"/>
  <c r="O324" i="1"/>
  <c r="O325" i="1" s="1"/>
  <c r="AU324" i="1"/>
  <c r="AU325" i="1" s="1"/>
  <c r="BE324" i="1"/>
  <c r="BE325" i="1" s="1"/>
  <c r="H324" i="1"/>
  <c r="H325" i="1" s="1"/>
  <c r="X324" i="1"/>
  <c r="X325" i="1" s="1"/>
  <c r="AN324" i="1"/>
  <c r="AN325" i="1" s="1"/>
  <c r="BD324" i="1"/>
  <c r="BD325" i="1" s="1"/>
  <c r="BT324" i="1"/>
  <c r="BT325" i="1" s="1"/>
  <c r="N324" i="1"/>
  <c r="N325" i="1" s="1"/>
  <c r="AD324" i="1"/>
  <c r="AD325" i="1" s="1"/>
  <c r="AT324" i="1"/>
  <c r="AT325" i="1" s="1"/>
  <c r="BJ324" i="1"/>
  <c r="BJ325" i="1" s="1"/>
  <c r="BZ324" i="1"/>
  <c r="BZ325" i="1" s="1"/>
  <c r="BG324" i="1"/>
  <c r="BG325" i="1" s="1"/>
  <c r="BZ322" i="1"/>
  <c r="BZ323" i="1" s="1"/>
  <c r="BV322" i="1"/>
  <c r="BR322" i="1"/>
  <c r="BR323" i="1" s="1"/>
  <c r="BN322" i="1"/>
  <c r="BN323" i="1" s="1"/>
  <c r="BJ322" i="1"/>
  <c r="BJ323" i="1" s="1"/>
  <c r="BF322" i="1"/>
  <c r="BF323" i="1" s="1"/>
  <c r="BB322" i="1"/>
  <c r="BB323" i="1" s="1"/>
  <c r="AX322" i="1"/>
  <c r="AX323" i="1" s="1"/>
  <c r="AT322" i="1"/>
  <c r="AP322" i="1"/>
  <c r="AP323" i="1" s="1"/>
  <c r="AL322" i="1"/>
  <c r="AL323" i="1" s="1"/>
  <c r="AH322" i="1"/>
  <c r="AH323" i="1" s="1"/>
  <c r="AD322" i="1"/>
  <c r="AD323" i="1" s="1"/>
  <c r="Z322" i="1"/>
  <c r="V322" i="1"/>
  <c r="V323" i="1" s="1"/>
  <c r="R322" i="1"/>
  <c r="R323" i="1" s="1"/>
  <c r="N322" i="1"/>
  <c r="N323" i="1" s="1"/>
  <c r="J322" i="1"/>
  <c r="F322" i="1"/>
  <c r="F323" i="1" s="1"/>
  <c r="BX322" i="1"/>
  <c r="BX323" i="1" s="1"/>
  <c r="BT322" i="1"/>
  <c r="BT323" i="1" s="1"/>
  <c r="BP322" i="1"/>
  <c r="BP323" i="1" s="1"/>
  <c r="BL322" i="1"/>
  <c r="BL323" i="1" s="1"/>
  <c r="BH322" i="1"/>
  <c r="BH323" i="1" s="1"/>
  <c r="BD322" i="1"/>
  <c r="AZ322" i="1"/>
  <c r="AZ323" i="1" s="1"/>
  <c r="AV322" i="1"/>
  <c r="AV323" i="1" s="1"/>
  <c r="AR322" i="1"/>
  <c r="AR323" i="1" s="1"/>
  <c r="AN322" i="1"/>
  <c r="AN323" i="1" s="1"/>
  <c r="AJ322" i="1"/>
  <c r="AJ323" i="1" s="1"/>
  <c r="AF322" i="1"/>
  <c r="AF323" i="1" s="1"/>
  <c r="AB322" i="1"/>
  <c r="AB323" i="1" s="1"/>
  <c r="X322" i="1"/>
  <c r="X323" i="1" s="1"/>
  <c r="T322" i="1"/>
  <c r="P322" i="1"/>
  <c r="P323" i="1" s="1"/>
  <c r="L322" i="1"/>
  <c r="L323" i="1" s="1"/>
  <c r="H322" i="1"/>
  <c r="H323" i="1" s="1"/>
  <c r="D322" i="1"/>
  <c r="D323" i="1" s="1"/>
  <c r="BW322" i="1"/>
  <c r="BW323" i="1" s="1"/>
  <c r="BO322" i="1"/>
  <c r="BO323" i="1" s="1"/>
  <c r="BG322" i="1"/>
  <c r="BG323" i="1" s="1"/>
  <c r="AY322" i="1"/>
  <c r="AY323" i="1" s="1"/>
  <c r="AQ322" i="1"/>
  <c r="AI322" i="1"/>
  <c r="AI323" i="1" s="1"/>
  <c r="AA322" i="1"/>
  <c r="AA323" i="1" s="1"/>
  <c r="S322" i="1"/>
  <c r="S323" i="1" s="1"/>
  <c r="K322" i="1"/>
  <c r="K323" i="1" s="1"/>
  <c r="C322" i="1"/>
  <c r="C323" i="1" s="1"/>
  <c r="BU322" i="1"/>
  <c r="BU323" i="1" s="1"/>
  <c r="BK322" i="1"/>
  <c r="BK323" i="1" s="1"/>
  <c r="BA322" i="1"/>
  <c r="BA323" i="1" s="1"/>
  <c r="AO322" i="1"/>
  <c r="AO323" i="1" s="1"/>
  <c r="AE322" i="1"/>
  <c r="AE323" i="1" s="1"/>
  <c r="U322" i="1"/>
  <c r="I322" i="1"/>
  <c r="I323" i="1" s="1"/>
  <c r="BS322" i="1"/>
  <c r="BS323" i="1" s="1"/>
  <c r="BI322" i="1"/>
  <c r="BI323" i="1" s="1"/>
  <c r="AW322" i="1"/>
  <c r="AW323" i="1" s="1"/>
  <c r="AM322" i="1"/>
  <c r="AM323" i="1" s="1"/>
  <c r="AC322" i="1"/>
  <c r="AC323" i="1" s="1"/>
  <c r="Q322" i="1"/>
  <c r="Q323" i="1" s="1"/>
  <c r="G322" i="1"/>
  <c r="G323" i="1" s="1"/>
  <c r="BM322" i="1"/>
  <c r="BM323" i="1" s="1"/>
  <c r="AS322" i="1"/>
  <c r="AS323" i="1" s="1"/>
  <c r="W322" i="1"/>
  <c r="W323" i="1" s="1"/>
  <c r="BE322" i="1"/>
  <c r="AK322" i="1"/>
  <c r="AK323" i="1" s="1"/>
  <c r="O322" i="1"/>
  <c r="O323" i="1" s="1"/>
  <c r="BC322" i="1"/>
  <c r="BC323" i="1" s="1"/>
  <c r="M322" i="1"/>
  <c r="AG322" i="1"/>
  <c r="Y322" i="1"/>
  <c r="Y323" i="1" s="1"/>
  <c r="AU322" i="1"/>
  <c r="AU323" i="1" s="1"/>
  <c r="E322" i="1"/>
  <c r="E323" i="1" s="1"/>
  <c r="BY322" i="1"/>
  <c r="BY323" i="1" s="1"/>
  <c r="BQ322" i="1"/>
  <c r="BQ323" i="1" s="1"/>
  <c r="BW316" i="1"/>
  <c r="BW317" i="1" s="1"/>
  <c r="BS316" i="1"/>
  <c r="BS317" i="1" s="1"/>
  <c r="BY316" i="1"/>
  <c r="BY317" i="1" s="1"/>
  <c r="BU316" i="1"/>
  <c r="BU317" i="1" s="1"/>
  <c r="BQ316" i="1"/>
  <c r="BQ317" i="1" s="1"/>
  <c r="BM316" i="1"/>
  <c r="BM317" i="1" s="1"/>
  <c r="BI316" i="1"/>
  <c r="BI317" i="1" s="1"/>
  <c r="BE316" i="1"/>
  <c r="BE317" i="1" s="1"/>
  <c r="BA316" i="1"/>
  <c r="BA317" i="1" s="1"/>
  <c r="AW316" i="1"/>
  <c r="AW317" i="1" s="1"/>
  <c r="AS316" i="1"/>
  <c r="AS317" i="1" s="1"/>
  <c r="BZ316" i="1"/>
  <c r="BZ317" i="1" s="1"/>
  <c r="BR316" i="1"/>
  <c r="BR317" i="1" s="1"/>
  <c r="BL316" i="1"/>
  <c r="BL317" i="1" s="1"/>
  <c r="BG316" i="1"/>
  <c r="BG317" i="1" s="1"/>
  <c r="BB316" i="1"/>
  <c r="BB317" i="1" s="1"/>
  <c r="AV316" i="1"/>
  <c r="AV317" i="1" s="1"/>
  <c r="AQ316" i="1"/>
  <c r="AQ317" i="1" s="1"/>
  <c r="AM316" i="1"/>
  <c r="AM317" i="1" s="1"/>
  <c r="AI316" i="1"/>
  <c r="AI317" i="1" s="1"/>
  <c r="AE316" i="1"/>
  <c r="AE317" i="1" s="1"/>
  <c r="AA316" i="1"/>
  <c r="AA317" i="1" s="1"/>
  <c r="W316" i="1"/>
  <c r="W317" i="1" s="1"/>
  <c r="S316" i="1"/>
  <c r="S317" i="1" s="1"/>
  <c r="O316" i="1"/>
  <c r="O317" i="1" s="1"/>
  <c r="K316" i="1"/>
  <c r="K317" i="1" s="1"/>
  <c r="G316" i="1"/>
  <c r="G317" i="1" s="1"/>
  <c r="C316" i="1"/>
  <c r="C317" i="1" s="1"/>
  <c r="BP316" i="1"/>
  <c r="BP317" i="1" s="1"/>
  <c r="BJ316" i="1"/>
  <c r="BJ317" i="1" s="1"/>
  <c r="BC316" i="1"/>
  <c r="BC317" i="1" s="1"/>
  <c r="AU316" i="1"/>
  <c r="AU317" i="1" s="1"/>
  <c r="AO316" i="1"/>
  <c r="AO317" i="1" s="1"/>
  <c r="AJ316" i="1"/>
  <c r="AJ317" i="1" s="1"/>
  <c r="AD316" i="1"/>
  <c r="AD317" i="1" s="1"/>
  <c r="Y316" i="1"/>
  <c r="Y317" i="1" s="1"/>
  <c r="T316" i="1"/>
  <c r="T317" i="1" s="1"/>
  <c r="N316" i="1"/>
  <c r="N317" i="1" s="1"/>
  <c r="I316" i="1"/>
  <c r="I317" i="1" s="1"/>
  <c r="D316" i="1"/>
  <c r="D317" i="1" s="1"/>
  <c r="BX316" i="1"/>
  <c r="BX317" i="1" s="1"/>
  <c r="BO316" i="1"/>
  <c r="BO317" i="1" s="1"/>
  <c r="BH316" i="1"/>
  <c r="BH317" i="1" s="1"/>
  <c r="AZ316" i="1"/>
  <c r="AZ317" i="1" s="1"/>
  <c r="AT316" i="1"/>
  <c r="AT317" i="1" s="1"/>
  <c r="AN316" i="1"/>
  <c r="AN317" i="1" s="1"/>
  <c r="AH316" i="1"/>
  <c r="AH317" i="1" s="1"/>
  <c r="AC316" i="1"/>
  <c r="AC317" i="1" s="1"/>
  <c r="X316" i="1"/>
  <c r="X317" i="1" s="1"/>
  <c r="R316" i="1"/>
  <c r="R317" i="1" s="1"/>
  <c r="M316" i="1"/>
  <c r="M317" i="1" s="1"/>
  <c r="H316" i="1"/>
  <c r="H317" i="1" s="1"/>
  <c r="BT316" i="1"/>
  <c r="BT317" i="1" s="1"/>
  <c r="BD316" i="1"/>
  <c r="BD317" i="1" s="1"/>
  <c r="AP316" i="1"/>
  <c r="AP317" i="1" s="1"/>
  <c r="AF316" i="1"/>
  <c r="AF317" i="1" s="1"/>
  <c r="U316" i="1"/>
  <c r="U317" i="1" s="1"/>
  <c r="J316" i="1"/>
  <c r="J317" i="1" s="1"/>
  <c r="BN316" i="1"/>
  <c r="BN317" i="1" s="1"/>
  <c r="AY316" i="1"/>
  <c r="AY317" i="1" s="1"/>
  <c r="AL316" i="1"/>
  <c r="AL317" i="1" s="1"/>
  <c r="AB316" i="1"/>
  <c r="AB317" i="1" s="1"/>
  <c r="Q316" i="1"/>
  <c r="Q317" i="1" s="1"/>
  <c r="F316" i="1"/>
  <c r="F317" i="1" s="1"/>
  <c r="BF316" i="1"/>
  <c r="BF317" i="1" s="1"/>
  <c r="AG316" i="1"/>
  <c r="AG317" i="1" s="1"/>
  <c r="L316" i="1"/>
  <c r="L317" i="1" s="1"/>
  <c r="BV316" i="1"/>
  <c r="BV317" i="1" s="1"/>
  <c r="AR316" i="1"/>
  <c r="AR317" i="1" s="1"/>
  <c r="AX316" i="1"/>
  <c r="AX317" i="1" s="1"/>
  <c r="Z316" i="1"/>
  <c r="Z317" i="1" s="1"/>
  <c r="E316" i="1"/>
  <c r="E317" i="1" s="1"/>
  <c r="V316" i="1"/>
  <c r="V317" i="1" s="1"/>
  <c r="BK316" i="1"/>
  <c r="BK317" i="1" s="1"/>
  <c r="AK316" i="1"/>
  <c r="AK317" i="1" s="1"/>
  <c r="P316" i="1"/>
  <c r="P317" i="1" s="1"/>
  <c r="AI3" i="1"/>
  <c r="AI309" i="1" s="1"/>
  <c r="AI324" i="1"/>
  <c r="AI325" i="1" s="1"/>
  <c r="AS324" i="1"/>
  <c r="AS325" i="1" s="1"/>
  <c r="BA324" i="1"/>
  <c r="BA325" i="1" s="1"/>
  <c r="AK324" i="1"/>
  <c r="AK325" i="1" s="1"/>
  <c r="I324" i="1"/>
  <c r="I325" i="1" s="1"/>
  <c r="AY324" i="1"/>
  <c r="AY325" i="1" s="1"/>
  <c r="W324" i="1"/>
  <c r="W325" i="1" s="1"/>
  <c r="BC324" i="1"/>
  <c r="BC325" i="1" s="1"/>
  <c r="BM324" i="1"/>
  <c r="BM325" i="1" s="1"/>
  <c r="L324" i="1"/>
  <c r="L325" i="1" s="1"/>
  <c r="AB324" i="1"/>
  <c r="AB325" i="1" s="1"/>
  <c r="AR324" i="1"/>
  <c r="AR325" i="1" s="1"/>
  <c r="BH324" i="1"/>
  <c r="BH325" i="1" s="1"/>
  <c r="BX324" i="1"/>
  <c r="BX325" i="1" s="1"/>
  <c r="R324" i="1"/>
  <c r="R325" i="1" s="1"/>
  <c r="AH324" i="1"/>
  <c r="AH325" i="1" s="1"/>
  <c r="AX324" i="1"/>
  <c r="AX325" i="1" s="1"/>
  <c r="BN324" i="1"/>
  <c r="BN325" i="1" s="1"/>
  <c r="C324" i="1"/>
  <c r="C325" i="1" s="1"/>
  <c r="Q324" i="1"/>
  <c r="Q325" i="1" s="1"/>
  <c r="AC324" i="1"/>
  <c r="AC325" i="1" s="1"/>
  <c r="AM324" i="1"/>
  <c r="AM325" i="1" s="1"/>
  <c r="D324" i="1"/>
  <c r="D325" i="1" s="1"/>
  <c r="BP324" i="1"/>
  <c r="BP325" i="1" s="1"/>
  <c r="BW314" i="1"/>
  <c r="BQ314" i="1"/>
  <c r="BQ315" i="1" s="1"/>
  <c r="BM314" i="1"/>
  <c r="BM315" i="1" s="1"/>
  <c r="BI314" i="1"/>
  <c r="BI315" i="1" s="1"/>
  <c r="BE314" i="1"/>
  <c r="BE315" i="1" s="1"/>
  <c r="BA314" i="1"/>
  <c r="BA315" i="1" s="1"/>
  <c r="AW314" i="1"/>
  <c r="AW315" i="1" s="1"/>
  <c r="AS314" i="1"/>
  <c r="AS315" i="1" s="1"/>
  <c r="AO314" i="1"/>
  <c r="AK314" i="1"/>
  <c r="AG314" i="1"/>
  <c r="AG315" i="1" s="1"/>
  <c r="AC314" i="1"/>
  <c r="AC315" i="1" s="1"/>
  <c r="Y314" i="1"/>
  <c r="Y315" i="1" s="1"/>
  <c r="U314" i="1"/>
  <c r="U315" i="1" s="1"/>
  <c r="Q314" i="1"/>
  <c r="M314" i="1"/>
  <c r="M315" i="1" s="1"/>
  <c r="I314" i="1"/>
  <c r="I315" i="1" s="1"/>
  <c r="E314" i="1"/>
  <c r="E315" i="1" s="1"/>
  <c r="BV314" i="1"/>
  <c r="BO314" i="1"/>
  <c r="BO315" i="1" s="1"/>
  <c r="BJ314" i="1"/>
  <c r="BD314" i="1"/>
  <c r="BD315" i="1" s="1"/>
  <c r="AY314" i="1"/>
  <c r="AT314" i="1"/>
  <c r="AN314" i="1"/>
  <c r="AI314" i="1"/>
  <c r="AI315" i="1" s="1"/>
  <c r="AD314" i="1"/>
  <c r="X314" i="1"/>
  <c r="S314" i="1"/>
  <c r="S315" i="1" s="1"/>
  <c r="N314" i="1"/>
  <c r="N315" i="1" s="1"/>
  <c r="H314" i="1"/>
  <c r="C314" i="1"/>
  <c r="C315" i="1" s="1"/>
  <c r="BZ314" i="1"/>
  <c r="BZ315" i="1" s="1"/>
  <c r="BU314" i="1"/>
  <c r="BU315" i="1" s="1"/>
  <c r="BS314" i="1"/>
  <c r="BS315" i="1" s="1"/>
  <c r="BN314" i="1"/>
  <c r="BN315" i="1" s="1"/>
  <c r="BH314" i="1"/>
  <c r="BH315" i="1" s="1"/>
  <c r="BC314" i="1"/>
  <c r="AX314" i="1"/>
  <c r="AX315" i="1" s="1"/>
  <c r="AR314" i="1"/>
  <c r="AM314" i="1"/>
  <c r="AM315" i="1" s="1"/>
  <c r="AH314" i="1"/>
  <c r="AB314" i="1"/>
  <c r="AB315" i="1" s="1"/>
  <c r="W314" i="1"/>
  <c r="W315" i="1" s="1"/>
  <c r="R314" i="1"/>
  <c r="L314" i="1"/>
  <c r="G314" i="1"/>
  <c r="BX314" i="1"/>
  <c r="BR314" i="1"/>
  <c r="BG314" i="1"/>
  <c r="AV314" i="1"/>
  <c r="AV315" i="1" s="1"/>
  <c r="AL314" i="1"/>
  <c r="AA314" i="1"/>
  <c r="P314" i="1"/>
  <c r="P315" i="1" s="1"/>
  <c r="F314" i="1"/>
  <c r="BT314" i="1"/>
  <c r="BP314" i="1"/>
  <c r="BF314" i="1"/>
  <c r="BF315" i="1" s="1"/>
  <c r="AU314" i="1"/>
  <c r="AJ314" i="1"/>
  <c r="AJ315" i="1" s="1"/>
  <c r="Z314" i="1"/>
  <c r="Z315" i="1" s="1"/>
  <c r="O314" i="1"/>
  <c r="O315" i="1" s="1"/>
  <c r="D314" i="1"/>
  <c r="AZ314" i="1"/>
  <c r="AZ315" i="1" s="1"/>
  <c r="AE314" i="1"/>
  <c r="J314" i="1"/>
  <c r="J315" i="1" s="1"/>
  <c r="BY314" i="1"/>
  <c r="BK314" i="1"/>
  <c r="BK315" i="1" s="1"/>
  <c r="T314" i="1"/>
  <c r="BL314" i="1"/>
  <c r="BL315" i="1" s="1"/>
  <c r="AQ314" i="1"/>
  <c r="AQ315" i="1" s="1"/>
  <c r="V314" i="1"/>
  <c r="AP314" i="1"/>
  <c r="AP315" i="1" s="1"/>
  <c r="BB314" i="1"/>
  <c r="BB315" i="1" s="1"/>
  <c r="AF314" i="1"/>
  <c r="K314" i="1"/>
  <c r="K315" i="1" s="1"/>
  <c r="BQ324" i="1"/>
  <c r="BQ325" i="1" s="1"/>
  <c r="BW324" i="1"/>
  <c r="BW325" i="1" s="1"/>
  <c r="E324" i="1"/>
  <c r="E325" i="1" s="1"/>
  <c r="AW324" i="1"/>
  <c r="AW325" i="1" s="1"/>
  <c r="S324" i="1"/>
  <c r="S325" i="1" s="1"/>
  <c r="BO324" i="1"/>
  <c r="BO325" i="1" s="1"/>
  <c r="AE324" i="1"/>
  <c r="AE325" i="1" s="1"/>
  <c r="BK324" i="1"/>
  <c r="BK325" i="1" s="1"/>
  <c r="BU324" i="1"/>
  <c r="BU325" i="1" s="1"/>
  <c r="P324" i="1"/>
  <c r="P325" i="1" s="1"/>
  <c r="AF324" i="1"/>
  <c r="AF325" i="1" s="1"/>
  <c r="AV324" i="1"/>
  <c r="AV325" i="1" s="1"/>
  <c r="BL324" i="1"/>
  <c r="BL325" i="1" s="1"/>
  <c r="F324" i="1"/>
  <c r="F325" i="1" s="1"/>
  <c r="V324" i="1"/>
  <c r="V325" i="1" s="1"/>
  <c r="AL324" i="1"/>
  <c r="AL325" i="1" s="1"/>
  <c r="BB324" i="1"/>
  <c r="BB325" i="1" s="1"/>
  <c r="BR324" i="1"/>
  <c r="BR325" i="1" s="1"/>
  <c r="AB3" i="1"/>
  <c r="H334" i="1" l="1"/>
  <c r="H335" i="1" s="1"/>
  <c r="H332" i="1"/>
  <c r="H333" i="1" s="1"/>
  <c r="H344" i="1"/>
  <c r="H345" i="1" s="1"/>
  <c r="H346" i="1"/>
  <c r="H347" i="1" s="1"/>
  <c r="AG326" i="1"/>
  <c r="AG327" i="1" s="1"/>
  <c r="AG323" i="1"/>
  <c r="AQ326" i="1"/>
  <c r="AQ327" i="1" s="1"/>
  <c r="AQ323" i="1"/>
  <c r="M326" i="1"/>
  <c r="M327" i="1" s="1"/>
  <c r="M323" i="1"/>
  <c r="BE326" i="1"/>
  <c r="BE327" i="1" s="1"/>
  <c r="BE323" i="1"/>
  <c r="U326" i="1"/>
  <c r="U327" i="1" s="1"/>
  <c r="U323" i="1"/>
  <c r="T326" i="1"/>
  <c r="T327" i="1" s="1"/>
  <c r="T323" i="1"/>
  <c r="J326" i="1"/>
  <c r="J327" i="1" s="1"/>
  <c r="J323" i="1"/>
  <c r="Z326" i="1"/>
  <c r="Z327" i="1" s="1"/>
  <c r="Z323" i="1"/>
  <c r="BV326" i="1"/>
  <c r="BV327" i="1" s="1"/>
  <c r="BV323" i="1"/>
  <c r="BD326" i="1"/>
  <c r="BD327" i="1" s="1"/>
  <c r="BD323" i="1"/>
  <c r="AT326" i="1"/>
  <c r="AT327" i="1" s="1"/>
  <c r="AT323" i="1"/>
  <c r="O326" i="1"/>
  <c r="O327" i="1" s="1"/>
  <c r="AE318" i="1"/>
  <c r="AE319" i="1" s="1"/>
  <c r="AE315" i="1"/>
  <c r="AA318" i="1"/>
  <c r="AA319" i="1" s="1"/>
  <c r="AA315" i="1"/>
  <c r="BR318" i="1"/>
  <c r="BR319" i="1" s="1"/>
  <c r="BR315" i="1"/>
  <c r="BJ318" i="1"/>
  <c r="BJ319" i="1" s="1"/>
  <c r="BJ315" i="1"/>
  <c r="BW318" i="1"/>
  <c r="BW319" i="1" s="1"/>
  <c r="BW315" i="1"/>
  <c r="V318" i="1"/>
  <c r="V319" i="1" s="1"/>
  <c r="V315" i="1"/>
  <c r="AL318" i="1"/>
  <c r="AL319" i="1" s="1"/>
  <c r="AL315" i="1"/>
  <c r="BX318" i="1"/>
  <c r="BX319" i="1" s="1"/>
  <c r="BX315" i="1"/>
  <c r="AR318" i="1"/>
  <c r="AR319" i="1" s="1"/>
  <c r="AR315" i="1"/>
  <c r="AT318" i="1"/>
  <c r="AT319" i="1" s="1"/>
  <c r="AT315" i="1"/>
  <c r="AF318" i="1"/>
  <c r="AF319" i="1" s="1"/>
  <c r="AF315" i="1"/>
  <c r="BY318" i="1"/>
  <c r="BY319" i="1" s="1"/>
  <c r="BY315" i="1"/>
  <c r="D318" i="1"/>
  <c r="D319" i="1" s="1"/>
  <c r="D315" i="1"/>
  <c r="AU318" i="1"/>
  <c r="AU319" i="1" s="1"/>
  <c r="AU315" i="1"/>
  <c r="F318" i="1"/>
  <c r="F319" i="1" s="1"/>
  <c r="F315" i="1"/>
  <c r="G318" i="1"/>
  <c r="G319" i="1" s="1"/>
  <c r="G315" i="1"/>
  <c r="H318" i="1"/>
  <c r="H319" i="1" s="1"/>
  <c r="H315" i="1"/>
  <c r="AD318" i="1"/>
  <c r="AD319" i="1" s="1"/>
  <c r="AD315" i="1"/>
  <c r="AY318" i="1"/>
  <c r="AY319" i="1" s="1"/>
  <c r="AY315" i="1"/>
  <c r="BV318" i="1"/>
  <c r="BV319" i="1" s="1"/>
  <c r="BV315" i="1"/>
  <c r="Q318" i="1"/>
  <c r="Q319" i="1" s="1"/>
  <c r="Q315" i="1"/>
  <c r="T318" i="1"/>
  <c r="T319" i="1" s="1"/>
  <c r="T315" i="1"/>
  <c r="BP318" i="1"/>
  <c r="BP319" i="1" s="1"/>
  <c r="BP315" i="1"/>
  <c r="R318" i="1"/>
  <c r="R319" i="1" s="1"/>
  <c r="R315" i="1"/>
  <c r="AN318" i="1"/>
  <c r="AN319" i="1" s="1"/>
  <c r="AN315" i="1"/>
  <c r="AO318" i="1"/>
  <c r="AO319" i="1" s="1"/>
  <c r="AO315" i="1"/>
  <c r="BT318" i="1"/>
  <c r="BT319" i="1" s="1"/>
  <c r="BT315" i="1"/>
  <c r="X318" i="1"/>
  <c r="X319" i="1" s="1"/>
  <c r="X315" i="1"/>
  <c r="BG318" i="1"/>
  <c r="BG319" i="1" s="1"/>
  <c r="BG315" i="1"/>
  <c r="L318" i="1"/>
  <c r="L319" i="1" s="1"/>
  <c r="L315" i="1"/>
  <c r="AH318" i="1"/>
  <c r="AH319" i="1" s="1"/>
  <c r="AH315" i="1"/>
  <c r="BC318" i="1"/>
  <c r="BC319" i="1" s="1"/>
  <c r="BC315" i="1"/>
  <c r="AK318" i="1"/>
  <c r="AK319" i="1" s="1"/>
  <c r="AK315" i="1"/>
  <c r="H326" i="1"/>
  <c r="H327" i="1" s="1"/>
  <c r="BT326" i="1"/>
  <c r="BT327" i="1" s="1"/>
  <c r="BJ326" i="1"/>
  <c r="BJ327" i="1" s="1"/>
  <c r="AQ318" i="1"/>
  <c r="AQ319" i="1" s="1"/>
  <c r="AV318" i="1"/>
  <c r="AV319" i="1" s="1"/>
  <c r="AB318" i="1"/>
  <c r="AB319" i="1" s="1"/>
  <c r="AX318" i="1"/>
  <c r="AX319" i="1" s="1"/>
  <c r="BS318" i="1"/>
  <c r="BS319" i="1" s="1"/>
  <c r="AG318" i="1"/>
  <c r="AG319" i="1" s="1"/>
  <c r="AW318" i="1"/>
  <c r="AW319" i="1" s="1"/>
  <c r="BM318" i="1"/>
  <c r="BM319" i="1" s="1"/>
  <c r="BQ326" i="1"/>
  <c r="BQ327" i="1" s="1"/>
  <c r="Y326" i="1"/>
  <c r="Y327" i="1" s="1"/>
  <c r="AS326" i="1"/>
  <c r="AS327" i="1" s="1"/>
  <c r="AC326" i="1"/>
  <c r="AC327" i="1" s="1"/>
  <c r="BS326" i="1"/>
  <c r="BS327" i="1" s="1"/>
  <c r="AO326" i="1"/>
  <c r="AO327" i="1" s="1"/>
  <c r="AI326" i="1"/>
  <c r="AI327" i="1" s="1"/>
  <c r="BO326" i="1"/>
  <c r="BO327" i="1" s="1"/>
  <c r="L326" i="1"/>
  <c r="L327" i="1" s="1"/>
  <c r="AR326" i="1"/>
  <c r="AR327" i="1" s="1"/>
  <c r="BH326" i="1"/>
  <c r="BH327" i="1" s="1"/>
  <c r="BX326" i="1"/>
  <c r="BX327" i="1" s="1"/>
  <c r="AH326" i="1"/>
  <c r="AH327" i="1" s="1"/>
  <c r="AX326" i="1"/>
  <c r="AX327" i="1" s="1"/>
  <c r="BN326" i="1"/>
  <c r="BN327" i="1" s="1"/>
  <c r="K318" i="1"/>
  <c r="K319" i="1" s="1"/>
  <c r="BK318" i="1"/>
  <c r="BK319" i="1" s="1"/>
  <c r="AJ318" i="1"/>
  <c r="AJ319" i="1" s="1"/>
  <c r="BO318" i="1"/>
  <c r="BO319" i="1" s="1"/>
  <c r="BL318" i="1"/>
  <c r="BL319" i="1" s="1"/>
  <c r="J318" i="1"/>
  <c r="J319" i="1" s="1"/>
  <c r="O318" i="1"/>
  <c r="O319" i="1" s="1"/>
  <c r="BF318" i="1"/>
  <c r="BF319" i="1" s="1"/>
  <c r="N318" i="1"/>
  <c r="N319" i="1" s="1"/>
  <c r="BD318" i="1"/>
  <c r="BD319" i="1" s="1"/>
  <c r="U318" i="1"/>
  <c r="U319" i="1" s="1"/>
  <c r="BA318" i="1"/>
  <c r="BA319" i="1" s="1"/>
  <c r="BQ318" i="1"/>
  <c r="BQ319" i="1" s="1"/>
  <c r="BY326" i="1"/>
  <c r="BY327" i="1" s="1"/>
  <c r="AK326" i="1"/>
  <c r="AK327" i="1" s="1"/>
  <c r="BM326" i="1"/>
  <c r="BM327" i="1" s="1"/>
  <c r="I326" i="1"/>
  <c r="I327" i="1" s="1"/>
  <c r="K326" i="1"/>
  <c r="K327" i="1" s="1"/>
  <c r="AV326" i="1"/>
  <c r="AV327" i="1" s="1"/>
  <c r="BL326" i="1"/>
  <c r="BL327" i="1" s="1"/>
  <c r="AL326" i="1"/>
  <c r="AL327" i="1" s="1"/>
  <c r="BB326" i="1"/>
  <c r="BB327" i="1" s="1"/>
  <c r="C326" i="1"/>
  <c r="C327" i="1" s="1"/>
  <c r="AB326" i="1"/>
  <c r="AB327" i="1" s="1"/>
  <c r="P318" i="1"/>
  <c r="P319" i="1" s="1"/>
  <c r="AM326" i="1"/>
  <c r="AM327" i="1" s="1"/>
  <c r="BA326" i="1"/>
  <c r="BA327" i="1" s="1"/>
  <c r="BW326" i="1"/>
  <c r="BW327" i="1" s="1"/>
  <c r="AF326" i="1"/>
  <c r="AF327" i="1" s="1"/>
  <c r="V326" i="1"/>
  <c r="V327" i="1" s="1"/>
  <c r="AP318" i="1"/>
  <c r="AP319" i="1" s="1"/>
  <c r="Z318" i="1"/>
  <c r="Z319" i="1" s="1"/>
  <c r="AM318" i="1"/>
  <c r="AM319" i="1" s="1"/>
  <c r="BH318" i="1"/>
  <c r="BH319" i="1" s="1"/>
  <c r="BZ318" i="1"/>
  <c r="BZ319" i="1" s="1"/>
  <c r="S318" i="1"/>
  <c r="S319" i="1" s="1"/>
  <c r="I318" i="1"/>
  <c r="I319" i="1" s="1"/>
  <c r="Y318" i="1"/>
  <c r="Y319" i="1" s="1"/>
  <c r="BE318" i="1"/>
  <c r="BE319" i="1" s="1"/>
  <c r="E326" i="1"/>
  <c r="E327" i="1" s="1"/>
  <c r="G326" i="1"/>
  <c r="G327" i="1" s="1"/>
  <c r="AW326" i="1"/>
  <c r="AW327" i="1" s="1"/>
  <c r="BK326" i="1"/>
  <c r="BK327" i="1" s="1"/>
  <c r="S326" i="1"/>
  <c r="S327" i="1" s="1"/>
  <c r="AY326" i="1"/>
  <c r="AY327" i="1" s="1"/>
  <c r="D326" i="1"/>
  <c r="D327" i="1" s="1"/>
  <c r="AJ326" i="1"/>
  <c r="AJ327" i="1" s="1"/>
  <c r="AZ326" i="1"/>
  <c r="AZ327" i="1" s="1"/>
  <c r="BP326" i="1"/>
  <c r="BP327" i="1" s="1"/>
  <c r="AP326" i="1"/>
  <c r="AP327" i="1" s="1"/>
  <c r="BF326" i="1"/>
  <c r="BF327" i="1" s="1"/>
  <c r="R326" i="1"/>
  <c r="R327" i="1" s="1"/>
  <c r="BB318" i="1"/>
  <c r="BB319" i="1" s="1"/>
  <c r="BU318" i="1"/>
  <c r="BU319" i="1" s="1"/>
  <c r="AI318" i="1"/>
  <c r="AI319" i="1" s="1"/>
  <c r="E318" i="1"/>
  <c r="E319" i="1" s="1"/>
  <c r="P326" i="1"/>
  <c r="P327" i="1" s="1"/>
  <c r="F326" i="1"/>
  <c r="F327" i="1" s="1"/>
  <c r="BR326" i="1"/>
  <c r="BR327" i="1" s="1"/>
  <c r="AZ318" i="1"/>
  <c r="AZ319" i="1" s="1"/>
  <c r="W318" i="1"/>
  <c r="W319" i="1" s="1"/>
  <c r="BN318" i="1"/>
  <c r="BN319" i="1" s="1"/>
  <c r="C318" i="1"/>
  <c r="C319" i="1" s="1"/>
  <c r="M318" i="1"/>
  <c r="M319" i="1" s="1"/>
  <c r="AC318" i="1"/>
  <c r="AC319" i="1" s="1"/>
  <c r="AS318" i="1"/>
  <c r="AS319" i="1" s="1"/>
  <c r="BI318" i="1"/>
  <c r="BI319" i="1" s="1"/>
  <c r="AU326" i="1"/>
  <c r="AU327" i="1" s="1"/>
  <c r="BC326" i="1"/>
  <c r="BC327" i="1" s="1"/>
  <c r="W326" i="1"/>
  <c r="W327" i="1" s="1"/>
  <c r="Q326" i="1"/>
  <c r="Q327" i="1" s="1"/>
  <c r="BI326" i="1"/>
  <c r="BI327" i="1" s="1"/>
  <c r="AE326" i="1"/>
  <c r="AE327" i="1" s="1"/>
  <c r="BU326" i="1"/>
  <c r="BU327" i="1" s="1"/>
  <c r="AA326" i="1"/>
  <c r="AA327" i="1" s="1"/>
  <c r="BG326" i="1"/>
  <c r="BG327" i="1" s="1"/>
  <c r="X326" i="1"/>
  <c r="X327" i="1" s="1"/>
  <c r="AN326" i="1"/>
  <c r="AN327" i="1" s="1"/>
  <c r="N326" i="1"/>
  <c r="N327" i="1" s="1"/>
  <c r="AD326" i="1"/>
  <c r="AD327" i="1" s="1"/>
  <c r="BZ326" i="1"/>
  <c r="BZ327" i="1" s="1"/>
  <c r="J331" i="1" l="1"/>
  <c r="I332" i="1"/>
  <c r="I333" i="1" s="1"/>
  <c r="I334" i="1"/>
  <c r="I335" i="1" s="1"/>
  <c r="I346" i="1"/>
  <c r="I347" i="1" s="1"/>
  <c r="I344" i="1"/>
  <c r="I345" i="1" s="1"/>
  <c r="K331" i="1" l="1"/>
  <c r="J334" i="1"/>
  <c r="J335" i="1" s="1"/>
  <c r="J332" i="1"/>
  <c r="J333" i="1" s="1"/>
  <c r="J346" i="1"/>
  <c r="J347" i="1" s="1"/>
  <c r="J344" i="1"/>
  <c r="J345" i="1" s="1"/>
  <c r="L331" i="1" l="1"/>
  <c r="K332" i="1"/>
  <c r="K333" i="1" s="1"/>
  <c r="K334" i="1"/>
  <c r="K335" i="1" s="1"/>
  <c r="K346" i="1"/>
  <c r="K347" i="1" s="1"/>
  <c r="K344" i="1"/>
  <c r="K345" i="1" s="1"/>
  <c r="M331" i="1" l="1"/>
  <c r="L334" i="1"/>
  <c r="L335" i="1" s="1"/>
  <c r="L332" i="1"/>
  <c r="L333" i="1" s="1"/>
  <c r="L344" i="1"/>
  <c r="L345" i="1" s="1"/>
  <c r="L346" i="1"/>
  <c r="L347" i="1" s="1"/>
  <c r="N331" i="1" l="1"/>
  <c r="M332" i="1"/>
  <c r="M333" i="1" s="1"/>
  <c r="M334" i="1"/>
  <c r="M335" i="1" s="1"/>
  <c r="M346" i="1"/>
  <c r="M347" i="1" s="1"/>
  <c r="M344" i="1"/>
  <c r="M345" i="1" s="1"/>
  <c r="O331" i="1" l="1"/>
  <c r="N334" i="1"/>
  <c r="N335" i="1" s="1"/>
  <c r="N332" i="1"/>
  <c r="N333" i="1" s="1"/>
  <c r="N346" i="1"/>
  <c r="N347" i="1" s="1"/>
  <c r="N344" i="1"/>
  <c r="N345" i="1" s="1"/>
  <c r="P331" i="1" l="1"/>
  <c r="O332" i="1"/>
  <c r="O333" i="1" s="1"/>
  <c r="O334" i="1"/>
  <c r="O335" i="1" s="1"/>
  <c r="O346" i="1"/>
  <c r="O347" i="1" s="1"/>
  <c r="O344" i="1"/>
  <c r="O345" i="1" s="1"/>
  <c r="Q331" i="1" l="1"/>
  <c r="P334" i="1"/>
  <c r="P335" i="1" s="1"/>
  <c r="P332" i="1"/>
  <c r="P333" i="1" s="1"/>
  <c r="P346" i="1"/>
  <c r="P347" i="1" s="1"/>
  <c r="P344" i="1"/>
  <c r="P345" i="1" s="1"/>
  <c r="R331" i="1" l="1"/>
  <c r="Q332" i="1"/>
  <c r="Q333" i="1" s="1"/>
  <c r="Q334" i="1"/>
  <c r="Q335" i="1" s="1"/>
  <c r="Q346" i="1"/>
  <c r="Q347" i="1" s="1"/>
  <c r="Q344" i="1"/>
  <c r="Q345" i="1" s="1"/>
  <c r="S331" i="1" l="1"/>
  <c r="R334" i="1"/>
  <c r="R335" i="1" s="1"/>
  <c r="R332" i="1"/>
  <c r="R333" i="1" s="1"/>
  <c r="R346" i="1"/>
  <c r="R347" i="1" s="1"/>
  <c r="R344" i="1"/>
  <c r="R345" i="1" s="1"/>
  <c r="S332" i="1" l="1"/>
  <c r="S333" i="1" s="1"/>
  <c r="S334" i="1"/>
  <c r="S335" i="1" s="1"/>
  <c r="T331" i="1"/>
  <c r="S346" i="1"/>
  <c r="S347" i="1" s="1"/>
  <c r="S344" i="1"/>
  <c r="S345" i="1" s="1"/>
  <c r="U331" i="1" l="1"/>
  <c r="T334" i="1"/>
  <c r="T335" i="1" s="1"/>
  <c r="T332" i="1"/>
  <c r="T333" i="1" s="1"/>
  <c r="T344" i="1"/>
  <c r="T345" i="1" s="1"/>
  <c r="T346" i="1"/>
  <c r="T347" i="1" s="1"/>
  <c r="V331" i="1" l="1"/>
  <c r="U332" i="1"/>
  <c r="U333" i="1" s="1"/>
  <c r="U334" i="1"/>
  <c r="U335" i="1" s="1"/>
  <c r="U346" i="1"/>
  <c r="U347" i="1" s="1"/>
  <c r="U344" i="1"/>
  <c r="U345" i="1" s="1"/>
  <c r="W331" i="1" l="1"/>
  <c r="V334" i="1"/>
  <c r="V335" i="1" s="1"/>
  <c r="V332" i="1"/>
  <c r="V333" i="1" s="1"/>
  <c r="V346" i="1"/>
  <c r="V347" i="1" s="1"/>
  <c r="V344" i="1"/>
  <c r="V345" i="1" s="1"/>
  <c r="W332" i="1" l="1"/>
  <c r="W333" i="1" s="1"/>
  <c r="W334" i="1"/>
  <c r="W335" i="1" s="1"/>
  <c r="W346" i="1"/>
  <c r="W347" i="1" s="1"/>
  <c r="W344" i="1"/>
  <c r="W345" i="1" s="1"/>
</calcChain>
</file>

<file path=xl/sharedStrings.xml><?xml version="1.0" encoding="utf-8"?>
<sst xmlns="http://schemas.openxmlformats.org/spreadsheetml/2006/main" count="453" uniqueCount="53">
  <si>
    <t>oko</t>
  </si>
  <si>
    <t>90°</t>
  </si>
  <si>
    <t>300°</t>
  </si>
  <si>
    <t>330°</t>
  </si>
  <si>
    <t>0°</t>
  </si>
  <si>
    <t>30°</t>
  </si>
  <si>
    <t>60°</t>
  </si>
  <si>
    <t>úhel scanu</t>
  </si>
  <si>
    <t>min x</t>
  </si>
  <si>
    <t>min y</t>
  </si>
  <si>
    <t>max x</t>
  </si>
  <si>
    <t>max y</t>
  </si>
  <si>
    <t>L</t>
  </si>
  <si>
    <t>P</t>
  </si>
  <si>
    <t>program</t>
  </si>
  <si>
    <t>x</t>
  </si>
  <si>
    <t>y</t>
  </si>
  <si>
    <t>Stratus</t>
  </si>
  <si>
    <t>cévy</t>
  </si>
  <si>
    <t>min x - x</t>
  </si>
  <si>
    <t>max x - x</t>
  </si>
  <si>
    <t>disk area</t>
  </si>
  <si>
    <t>cup area</t>
  </si>
  <si>
    <t>rim area</t>
  </si>
  <si>
    <t>cup/disk</t>
  </si>
  <si>
    <t>hodnota chyby L</t>
  </si>
  <si>
    <t>znaménko min x -x</t>
  </si>
  <si>
    <t>znaménko max x - x</t>
  </si>
  <si>
    <t>hodnota chyby P</t>
  </si>
  <si>
    <t>hodnota chyby L - abs</t>
  </si>
  <si>
    <t>hodnota chyby P - abs</t>
  </si>
  <si>
    <t>chyba</t>
  </si>
  <si>
    <t>pocet</t>
  </si>
  <si>
    <t>L+P</t>
  </si>
  <si>
    <t>stratus</t>
  </si>
  <si>
    <t>L%</t>
  </si>
  <si>
    <t>P%</t>
  </si>
  <si>
    <t>L+P%</t>
  </si>
  <si>
    <t>ref. Hodnoty</t>
  </si>
  <si>
    <t>Stratus - chyby</t>
  </si>
  <si>
    <t>program - chyby</t>
  </si>
  <si>
    <t>Stratus - chyby abs</t>
  </si>
  <si>
    <t>program - chyby abs</t>
  </si>
  <si>
    <t>S disk</t>
  </si>
  <si>
    <t>S cup</t>
  </si>
  <si>
    <t>%</t>
  </si>
  <si>
    <t>S disku</t>
  </si>
  <si>
    <t>PřesnostCup/Disk</t>
  </si>
  <si>
    <t>Přesnost Disk S</t>
  </si>
  <si>
    <t>Přesnost Cup S</t>
  </si>
  <si>
    <t>SD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</si>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</sst>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8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0" fontId="2" fillId="0" borderId="0" xfId="0" applyFont="1"/>
    <xf numFmtId="0" fontId="0" fillId="3" borderId="0" xfId="0" applyFill="1"/>
    <xf numFmtId="0" fontId="2" fillId="3" borderId="0" xfId="0" applyFont="1" applyFill="1"/>
    <xf numFmtId="0" fontId="0" fillId="4" borderId="0" xfId="0" applyFill="1"/>
    <xf numFmtId="0" fontId="2" fillId="4" borderId="0" xfId="0" applyFont="1" applyFill="1"/>
    <xf numFmtId="0" fontId="0" fillId="0" borderId="0" xfId="0" applyFill="1"/>
    <xf numFmtId="0" fontId="4" fillId="0" borderId="0" xfId="0" applyFont="1" applyAlignment="1">
      <alignment horizontal="center" vertical="center" readingOrder="1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Rozložení chyb - program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571741032370954E-2"/>
          <c:y val="5.1400554097404488E-2"/>
          <c:w val="0.82319225721784772"/>
          <c:h val="0.8971988918051909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yVal>
            <c:numRef>
              <c:f>List1!$AB$3:$AB$308</c:f>
              <c:numCache>
                <c:formatCode>General</c:formatCode>
                <c:ptCount val="306"/>
                <c:pt idx="0">
                  <c:v>-3</c:v>
                </c:pt>
                <c:pt idx="1">
                  <c:v>-11</c:v>
                </c:pt>
                <c:pt idx="2">
                  <c:v>-20</c:v>
                </c:pt>
                <c:pt idx="3">
                  <c:v>-27</c:v>
                </c:pt>
                <c:pt idx="4">
                  <c:v>-3</c:v>
                </c:pt>
                <c:pt idx="5">
                  <c:v>0</c:v>
                </c:pt>
                <c:pt idx="6">
                  <c:v>109</c:v>
                </c:pt>
                <c:pt idx="7">
                  <c:v>62</c:v>
                </c:pt>
                <c:pt idx="8">
                  <c:v>0</c:v>
                </c:pt>
                <c:pt idx="9">
                  <c:v>-5</c:v>
                </c:pt>
                <c:pt idx="10">
                  <c:v>0</c:v>
                </c:pt>
                <c:pt idx="11">
                  <c:v>0</c:v>
                </c:pt>
                <c:pt idx="12">
                  <c:v>-2</c:v>
                </c:pt>
                <c:pt idx="13">
                  <c:v>0</c:v>
                </c:pt>
                <c:pt idx="14">
                  <c:v>0</c:v>
                </c:pt>
                <c:pt idx="15">
                  <c:v>-22</c:v>
                </c:pt>
                <c:pt idx="16">
                  <c:v>0</c:v>
                </c:pt>
                <c:pt idx="17">
                  <c:v>-13</c:v>
                </c:pt>
                <c:pt idx="18">
                  <c:v>-28</c:v>
                </c:pt>
                <c:pt idx="19">
                  <c:v>-8</c:v>
                </c:pt>
                <c:pt idx="20">
                  <c:v>0</c:v>
                </c:pt>
                <c:pt idx="21">
                  <c:v>-9</c:v>
                </c:pt>
                <c:pt idx="22">
                  <c:v>-17</c:v>
                </c:pt>
                <c:pt idx="23">
                  <c:v>-14</c:v>
                </c:pt>
                <c:pt idx="24">
                  <c:v>-1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-17</c:v>
                </c:pt>
                <c:pt idx="29">
                  <c:v>0</c:v>
                </c:pt>
                <c:pt idx="30">
                  <c:v>16</c:v>
                </c:pt>
                <c:pt idx="31">
                  <c:v>-18</c:v>
                </c:pt>
                <c:pt idx="32">
                  <c:v>0</c:v>
                </c:pt>
                <c:pt idx="33">
                  <c:v>-4</c:v>
                </c:pt>
                <c:pt idx="34">
                  <c:v>-38</c:v>
                </c:pt>
                <c:pt idx="35">
                  <c:v>-2</c:v>
                </c:pt>
                <c:pt idx="36">
                  <c:v>61</c:v>
                </c:pt>
                <c:pt idx="37">
                  <c:v>0</c:v>
                </c:pt>
                <c:pt idx="38">
                  <c:v>-7</c:v>
                </c:pt>
                <c:pt idx="39">
                  <c:v>-18</c:v>
                </c:pt>
                <c:pt idx="40">
                  <c:v>-13</c:v>
                </c:pt>
                <c:pt idx="41">
                  <c:v>-24</c:v>
                </c:pt>
                <c:pt idx="42">
                  <c:v>99</c:v>
                </c:pt>
                <c:pt idx="43">
                  <c:v>0</c:v>
                </c:pt>
                <c:pt idx="44">
                  <c:v>0</c:v>
                </c:pt>
                <c:pt idx="45">
                  <c:v>-1</c:v>
                </c:pt>
                <c:pt idx="46">
                  <c:v>0</c:v>
                </c:pt>
                <c:pt idx="47">
                  <c:v>14</c:v>
                </c:pt>
                <c:pt idx="54">
                  <c:v>-23</c:v>
                </c:pt>
                <c:pt idx="55">
                  <c:v>-25</c:v>
                </c:pt>
                <c:pt idx="56">
                  <c:v>-4</c:v>
                </c:pt>
                <c:pt idx="57">
                  <c:v>-7</c:v>
                </c:pt>
                <c:pt idx="58">
                  <c:v>-12</c:v>
                </c:pt>
                <c:pt idx="59">
                  <c:v>-13</c:v>
                </c:pt>
                <c:pt idx="60">
                  <c:v>31</c:v>
                </c:pt>
                <c:pt idx="61">
                  <c:v>-1</c:v>
                </c:pt>
                <c:pt idx="62">
                  <c:v>26</c:v>
                </c:pt>
                <c:pt idx="63">
                  <c:v>-2</c:v>
                </c:pt>
                <c:pt idx="64">
                  <c:v>-11</c:v>
                </c:pt>
                <c:pt idx="65">
                  <c:v>-19</c:v>
                </c:pt>
                <c:pt idx="66">
                  <c:v>-3</c:v>
                </c:pt>
                <c:pt idx="67">
                  <c:v>0</c:v>
                </c:pt>
                <c:pt idx="68">
                  <c:v>-14</c:v>
                </c:pt>
                <c:pt idx="69">
                  <c:v>-1</c:v>
                </c:pt>
                <c:pt idx="70">
                  <c:v>-10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-27</c:v>
                </c:pt>
                <c:pt idx="78">
                  <c:v>32</c:v>
                </c:pt>
                <c:pt idx="79">
                  <c:v>-25</c:v>
                </c:pt>
                <c:pt idx="80">
                  <c:v>-23</c:v>
                </c:pt>
                <c:pt idx="81">
                  <c:v>0</c:v>
                </c:pt>
                <c:pt idx="82">
                  <c:v>-2</c:v>
                </c:pt>
                <c:pt idx="83">
                  <c:v>0</c:v>
                </c:pt>
                <c:pt idx="84">
                  <c:v>150</c:v>
                </c:pt>
                <c:pt idx="85">
                  <c:v>67</c:v>
                </c:pt>
                <c:pt idx="86">
                  <c:v>35</c:v>
                </c:pt>
                <c:pt idx="87">
                  <c:v>-3</c:v>
                </c:pt>
                <c:pt idx="88">
                  <c:v>27</c:v>
                </c:pt>
                <c:pt idx="89">
                  <c:v>0</c:v>
                </c:pt>
                <c:pt idx="90">
                  <c:v>12</c:v>
                </c:pt>
                <c:pt idx="91">
                  <c:v>8</c:v>
                </c:pt>
                <c:pt idx="92">
                  <c:v>-17</c:v>
                </c:pt>
                <c:pt idx="93">
                  <c:v>-15</c:v>
                </c:pt>
                <c:pt idx="94">
                  <c:v>0</c:v>
                </c:pt>
                <c:pt idx="95">
                  <c:v>16</c:v>
                </c:pt>
                <c:pt idx="96">
                  <c:v>11</c:v>
                </c:pt>
                <c:pt idx="97">
                  <c:v>-2</c:v>
                </c:pt>
                <c:pt idx="98">
                  <c:v>-3</c:v>
                </c:pt>
                <c:pt idx="99">
                  <c:v>-2</c:v>
                </c:pt>
                <c:pt idx="100">
                  <c:v>0</c:v>
                </c:pt>
                <c:pt idx="101">
                  <c:v>0</c:v>
                </c:pt>
                <c:pt idx="102">
                  <c:v>30</c:v>
                </c:pt>
                <c:pt idx="103">
                  <c:v>0</c:v>
                </c:pt>
                <c:pt idx="104">
                  <c:v>-3</c:v>
                </c:pt>
                <c:pt idx="105">
                  <c:v>-8</c:v>
                </c:pt>
                <c:pt idx="106">
                  <c:v>18</c:v>
                </c:pt>
                <c:pt idx="107">
                  <c:v>29</c:v>
                </c:pt>
                <c:pt idx="108">
                  <c:v>0</c:v>
                </c:pt>
                <c:pt idx="109">
                  <c:v>-1</c:v>
                </c:pt>
                <c:pt idx="110">
                  <c:v>0</c:v>
                </c:pt>
                <c:pt idx="111">
                  <c:v>-15</c:v>
                </c:pt>
                <c:pt idx="112">
                  <c:v>0</c:v>
                </c:pt>
                <c:pt idx="113">
                  <c:v>-21</c:v>
                </c:pt>
                <c:pt idx="114">
                  <c:v>-8</c:v>
                </c:pt>
                <c:pt idx="115">
                  <c:v>-2</c:v>
                </c:pt>
                <c:pt idx="116">
                  <c:v>-4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-1</c:v>
                </c:pt>
                <c:pt idx="121">
                  <c:v>-21</c:v>
                </c:pt>
                <c:pt idx="122">
                  <c:v>0</c:v>
                </c:pt>
                <c:pt idx="123">
                  <c:v>-6</c:v>
                </c:pt>
                <c:pt idx="124">
                  <c:v>0</c:v>
                </c:pt>
                <c:pt idx="125">
                  <c:v>0</c:v>
                </c:pt>
                <c:pt idx="126">
                  <c:v>-2</c:v>
                </c:pt>
                <c:pt idx="127">
                  <c:v>0</c:v>
                </c:pt>
                <c:pt idx="128">
                  <c:v>26</c:v>
                </c:pt>
                <c:pt idx="129">
                  <c:v>-2</c:v>
                </c:pt>
                <c:pt idx="130">
                  <c:v>-9</c:v>
                </c:pt>
                <c:pt idx="131">
                  <c:v>27</c:v>
                </c:pt>
                <c:pt idx="132">
                  <c:v>0</c:v>
                </c:pt>
                <c:pt idx="133">
                  <c:v>-46</c:v>
                </c:pt>
                <c:pt idx="134">
                  <c:v>1</c:v>
                </c:pt>
                <c:pt idx="135">
                  <c:v>1</c:v>
                </c:pt>
                <c:pt idx="136">
                  <c:v>-2</c:v>
                </c:pt>
                <c:pt idx="137">
                  <c:v>-50</c:v>
                </c:pt>
                <c:pt idx="138">
                  <c:v>56</c:v>
                </c:pt>
                <c:pt idx="139">
                  <c:v>-46</c:v>
                </c:pt>
                <c:pt idx="140">
                  <c:v>-14</c:v>
                </c:pt>
                <c:pt idx="141">
                  <c:v>-4</c:v>
                </c:pt>
                <c:pt idx="142">
                  <c:v>-4</c:v>
                </c:pt>
                <c:pt idx="143">
                  <c:v>-5</c:v>
                </c:pt>
                <c:pt idx="144">
                  <c:v>-1</c:v>
                </c:pt>
                <c:pt idx="145">
                  <c:v>-13</c:v>
                </c:pt>
                <c:pt idx="146">
                  <c:v>0</c:v>
                </c:pt>
                <c:pt idx="147">
                  <c:v>0</c:v>
                </c:pt>
                <c:pt idx="148">
                  <c:v>-6</c:v>
                </c:pt>
                <c:pt idx="149">
                  <c:v>-11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-2</c:v>
                </c:pt>
                <c:pt idx="156">
                  <c:v>8</c:v>
                </c:pt>
                <c:pt idx="157">
                  <c:v>-19</c:v>
                </c:pt>
                <c:pt idx="158">
                  <c:v>-22</c:v>
                </c:pt>
                <c:pt idx="159">
                  <c:v>0</c:v>
                </c:pt>
                <c:pt idx="160">
                  <c:v>-6</c:v>
                </c:pt>
                <c:pt idx="161">
                  <c:v>-14</c:v>
                </c:pt>
                <c:pt idx="162">
                  <c:v>2</c:v>
                </c:pt>
                <c:pt idx="163">
                  <c:v>0</c:v>
                </c:pt>
                <c:pt idx="164">
                  <c:v>0</c:v>
                </c:pt>
                <c:pt idx="165">
                  <c:v>-2</c:v>
                </c:pt>
                <c:pt idx="166">
                  <c:v>0</c:v>
                </c:pt>
                <c:pt idx="167">
                  <c:v>-16</c:v>
                </c:pt>
                <c:pt idx="168">
                  <c:v>-31</c:v>
                </c:pt>
                <c:pt idx="169">
                  <c:v>-16</c:v>
                </c:pt>
                <c:pt idx="170">
                  <c:v>0</c:v>
                </c:pt>
                <c:pt idx="171">
                  <c:v>35</c:v>
                </c:pt>
                <c:pt idx="172">
                  <c:v>0</c:v>
                </c:pt>
                <c:pt idx="173">
                  <c:v>0</c:v>
                </c:pt>
                <c:pt idx="174">
                  <c:v>-2</c:v>
                </c:pt>
                <c:pt idx="175">
                  <c:v>8</c:v>
                </c:pt>
                <c:pt idx="176">
                  <c:v>0</c:v>
                </c:pt>
                <c:pt idx="177">
                  <c:v>-3</c:v>
                </c:pt>
                <c:pt idx="178">
                  <c:v>-1</c:v>
                </c:pt>
                <c:pt idx="179">
                  <c:v>-3</c:v>
                </c:pt>
                <c:pt idx="180">
                  <c:v>6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-15</c:v>
                </c:pt>
                <c:pt idx="185">
                  <c:v>-18</c:v>
                </c:pt>
                <c:pt idx="186">
                  <c:v>-23</c:v>
                </c:pt>
                <c:pt idx="187">
                  <c:v>0</c:v>
                </c:pt>
                <c:pt idx="188">
                  <c:v>0</c:v>
                </c:pt>
                <c:pt idx="189">
                  <c:v>-21</c:v>
                </c:pt>
                <c:pt idx="190">
                  <c:v>84</c:v>
                </c:pt>
                <c:pt idx="191">
                  <c:v>-21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-57</c:v>
                </c:pt>
                <c:pt idx="199">
                  <c:v>-115</c:v>
                </c:pt>
                <c:pt idx="200">
                  <c:v>0</c:v>
                </c:pt>
                <c:pt idx="201">
                  <c:v>0</c:v>
                </c:pt>
                <c:pt idx="202">
                  <c:v>-41</c:v>
                </c:pt>
                <c:pt idx="203">
                  <c:v>42</c:v>
                </c:pt>
                <c:pt idx="204">
                  <c:v>0</c:v>
                </c:pt>
                <c:pt idx="205">
                  <c:v>-1</c:v>
                </c:pt>
                <c:pt idx="206">
                  <c:v>-6</c:v>
                </c:pt>
                <c:pt idx="207">
                  <c:v>-9</c:v>
                </c:pt>
                <c:pt idx="208">
                  <c:v>-37</c:v>
                </c:pt>
                <c:pt idx="209">
                  <c:v>24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-22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-7</c:v>
                </c:pt>
                <c:pt idx="220">
                  <c:v>-12</c:v>
                </c:pt>
                <c:pt idx="221">
                  <c:v>113</c:v>
                </c:pt>
                <c:pt idx="222">
                  <c:v>0</c:v>
                </c:pt>
                <c:pt idx="223">
                  <c:v>-17</c:v>
                </c:pt>
                <c:pt idx="224">
                  <c:v>0</c:v>
                </c:pt>
                <c:pt idx="225">
                  <c:v>-14</c:v>
                </c:pt>
                <c:pt idx="226">
                  <c:v>-21</c:v>
                </c:pt>
                <c:pt idx="227">
                  <c:v>56</c:v>
                </c:pt>
                <c:pt idx="228">
                  <c:v>5</c:v>
                </c:pt>
                <c:pt idx="229">
                  <c:v>-25</c:v>
                </c:pt>
                <c:pt idx="230">
                  <c:v>-1</c:v>
                </c:pt>
                <c:pt idx="231">
                  <c:v>-1</c:v>
                </c:pt>
                <c:pt idx="232">
                  <c:v>-20</c:v>
                </c:pt>
                <c:pt idx="233">
                  <c:v>39</c:v>
                </c:pt>
                <c:pt idx="234">
                  <c:v>-8</c:v>
                </c:pt>
                <c:pt idx="235">
                  <c:v>0</c:v>
                </c:pt>
                <c:pt idx="236">
                  <c:v>-21</c:v>
                </c:pt>
                <c:pt idx="237">
                  <c:v>-18</c:v>
                </c:pt>
                <c:pt idx="238">
                  <c:v>-9</c:v>
                </c:pt>
                <c:pt idx="239">
                  <c:v>-8</c:v>
                </c:pt>
                <c:pt idx="240">
                  <c:v>90</c:v>
                </c:pt>
                <c:pt idx="241">
                  <c:v>0</c:v>
                </c:pt>
                <c:pt idx="242">
                  <c:v>-1</c:v>
                </c:pt>
                <c:pt idx="243">
                  <c:v>5</c:v>
                </c:pt>
                <c:pt idx="244">
                  <c:v>0</c:v>
                </c:pt>
                <c:pt idx="245">
                  <c:v>-2</c:v>
                </c:pt>
                <c:pt idx="246">
                  <c:v>-31</c:v>
                </c:pt>
                <c:pt idx="247">
                  <c:v>0</c:v>
                </c:pt>
                <c:pt idx="248">
                  <c:v>-25</c:v>
                </c:pt>
                <c:pt idx="249">
                  <c:v>0</c:v>
                </c:pt>
                <c:pt idx="250">
                  <c:v>5</c:v>
                </c:pt>
                <c:pt idx="251">
                  <c:v>-11</c:v>
                </c:pt>
                <c:pt idx="252">
                  <c:v>0</c:v>
                </c:pt>
                <c:pt idx="253">
                  <c:v>6</c:v>
                </c:pt>
                <c:pt idx="254">
                  <c:v>0</c:v>
                </c:pt>
                <c:pt idx="255">
                  <c:v>154</c:v>
                </c:pt>
                <c:pt idx="256">
                  <c:v>-15</c:v>
                </c:pt>
                <c:pt idx="257">
                  <c:v>39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-36</c:v>
                </c:pt>
                <c:pt idx="270">
                  <c:v>44</c:v>
                </c:pt>
                <c:pt idx="271">
                  <c:v>-22</c:v>
                </c:pt>
                <c:pt idx="272">
                  <c:v>0</c:v>
                </c:pt>
                <c:pt idx="273">
                  <c:v>-1</c:v>
                </c:pt>
                <c:pt idx="274">
                  <c:v>0</c:v>
                </c:pt>
                <c:pt idx="275">
                  <c:v>0</c:v>
                </c:pt>
                <c:pt idx="276">
                  <c:v>-12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17</c:v>
                </c:pt>
                <c:pt idx="284">
                  <c:v>0</c:v>
                </c:pt>
                <c:pt idx="285">
                  <c:v>0</c:v>
                </c:pt>
                <c:pt idx="286">
                  <c:v>-2</c:v>
                </c:pt>
                <c:pt idx="287">
                  <c:v>0</c:v>
                </c:pt>
                <c:pt idx="288">
                  <c:v>0</c:v>
                </c:pt>
                <c:pt idx="289">
                  <c:v>-7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58</c:v>
                </c:pt>
                <c:pt idx="294">
                  <c:v>-6</c:v>
                </c:pt>
                <c:pt idx="295">
                  <c:v>-4</c:v>
                </c:pt>
                <c:pt idx="296">
                  <c:v>0</c:v>
                </c:pt>
                <c:pt idx="297">
                  <c:v>0</c:v>
                </c:pt>
                <c:pt idx="298">
                  <c:v>-5</c:v>
                </c:pt>
                <c:pt idx="299">
                  <c:v>0</c:v>
                </c:pt>
                <c:pt idx="300">
                  <c:v>-18</c:v>
                </c:pt>
                <c:pt idx="301">
                  <c:v>-24</c:v>
                </c:pt>
                <c:pt idx="302">
                  <c:v>-53</c:v>
                </c:pt>
                <c:pt idx="303">
                  <c:v>-30</c:v>
                </c:pt>
                <c:pt idx="304">
                  <c:v>0</c:v>
                </c:pt>
                <c:pt idx="305">
                  <c:v>37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yVal>
            <c:numRef>
              <c:f>List1!$AI$3:$AI$308</c:f>
              <c:numCache>
                <c:formatCode>General</c:formatCode>
                <c:ptCount val="306"/>
                <c:pt idx="0">
                  <c:v>16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</c:v>
                </c:pt>
                <c:pt idx="5">
                  <c:v>8</c:v>
                </c:pt>
                <c:pt idx="6">
                  <c:v>-32</c:v>
                </c:pt>
                <c:pt idx="7">
                  <c:v>-73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11</c:v>
                </c:pt>
                <c:pt idx="22">
                  <c:v>0</c:v>
                </c:pt>
                <c:pt idx="23">
                  <c:v>6</c:v>
                </c:pt>
                <c:pt idx="24">
                  <c:v>-36</c:v>
                </c:pt>
                <c:pt idx="25">
                  <c:v>1</c:v>
                </c:pt>
                <c:pt idx="26">
                  <c:v>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</c:v>
                </c:pt>
                <c:pt idx="31">
                  <c:v>-9</c:v>
                </c:pt>
                <c:pt idx="32">
                  <c:v>0</c:v>
                </c:pt>
                <c:pt idx="33">
                  <c:v>0</c:v>
                </c:pt>
                <c:pt idx="34">
                  <c:v>60</c:v>
                </c:pt>
                <c:pt idx="35">
                  <c:v>15</c:v>
                </c:pt>
                <c:pt idx="36">
                  <c:v>1</c:v>
                </c:pt>
                <c:pt idx="37">
                  <c:v>34</c:v>
                </c:pt>
                <c:pt idx="38">
                  <c:v>1</c:v>
                </c:pt>
                <c:pt idx="39">
                  <c:v>27</c:v>
                </c:pt>
                <c:pt idx="40">
                  <c:v>-2</c:v>
                </c:pt>
                <c:pt idx="41">
                  <c:v>-29</c:v>
                </c:pt>
                <c:pt idx="42">
                  <c:v>0</c:v>
                </c:pt>
                <c:pt idx="43">
                  <c:v>3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-26</c:v>
                </c:pt>
                <c:pt idx="54">
                  <c:v>-77</c:v>
                </c:pt>
                <c:pt idx="55">
                  <c:v>16</c:v>
                </c:pt>
                <c:pt idx="56">
                  <c:v>0</c:v>
                </c:pt>
                <c:pt idx="57">
                  <c:v>0</c:v>
                </c:pt>
                <c:pt idx="58">
                  <c:v>6</c:v>
                </c:pt>
                <c:pt idx="59">
                  <c:v>-31</c:v>
                </c:pt>
                <c:pt idx="60">
                  <c:v>18</c:v>
                </c:pt>
                <c:pt idx="61">
                  <c:v>63</c:v>
                </c:pt>
                <c:pt idx="62">
                  <c:v>9</c:v>
                </c:pt>
                <c:pt idx="63">
                  <c:v>18</c:v>
                </c:pt>
                <c:pt idx="64">
                  <c:v>0</c:v>
                </c:pt>
                <c:pt idx="65">
                  <c:v>5</c:v>
                </c:pt>
                <c:pt idx="66">
                  <c:v>3</c:v>
                </c:pt>
                <c:pt idx="67">
                  <c:v>6</c:v>
                </c:pt>
                <c:pt idx="68">
                  <c:v>0</c:v>
                </c:pt>
                <c:pt idx="69">
                  <c:v>-33</c:v>
                </c:pt>
                <c:pt idx="70">
                  <c:v>5</c:v>
                </c:pt>
                <c:pt idx="71">
                  <c:v>-36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6</c:v>
                </c:pt>
                <c:pt idx="76">
                  <c:v>0</c:v>
                </c:pt>
                <c:pt idx="77">
                  <c:v>0</c:v>
                </c:pt>
                <c:pt idx="78">
                  <c:v>-47</c:v>
                </c:pt>
                <c:pt idx="79">
                  <c:v>0</c:v>
                </c:pt>
                <c:pt idx="80">
                  <c:v>-2</c:v>
                </c:pt>
                <c:pt idx="81">
                  <c:v>2</c:v>
                </c:pt>
                <c:pt idx="82">
                  <c:v>3</c:v>
                </c:pt>
                <c:pt idx="83">
                  <c:v>0</c:v>
                </c:pt>
                <c:pt idx="84">
                  <c:v>18</c:v>
                </c:pt>
                <c:pt idx="85">
                  <c:v>0</c:v>
                </c:pt>
                <c:pt idx="86">
                  <c:v>3</c:v>
                </c:pt>
                <c:pt idx="87">
                  <c:v>0</c:v>
                </c:pt>
                <c:pt idx="88">
                  <c:v>0</c:v>
                </c:pt>
                <c:pt idx="89">
                  <c:v>13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34</c:v>
                </c:pt>
                <c:pt idx="94">
                  <c:v>1</c:v>
                </c:pt>
                <c:pt idx="95">
                  <c:v>20</c:v>
                </c:pt>
                <c:pt idx="96">
                  <c:v>4</c:v>
                </c:pt>
                <c:pt idx="97">
                  <c:v>12</c:v>
                </c:pt>
                <c:pt idx="98">
                  <c:v>10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-33</c:v>
                </c:pt>
                <c:pt idx="103">
                  <c:v>4</c:v>
                </c:pt>
                <c:pt idx="104">
                  <c:v>29</c:v>
                </c:pt>
                <c:pt idx="105">
                  <c:v>2</c:v>
                </c:pt>
                <c:pt idx="106">
                  <c:v>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-7</c:v>
                </c:pt>
                <c:pt idx="111">
                  <c:v>13</c:v>
                </c:pt>
                <c:pt idx="112">
                  <c:v>0</c:v>
                </c:pt>
                <c:pt idx="113">
                  <c:v>1</c:v>
                </c:pt>
                <c:pt idx="114">
                  <c:v>-31</c:v>
                </c:pt>
                <c:pt idx="115">
                  <c:v>-43</c:v>
                </c:pt>
                <c:pt idx="116">
                  <c:v>24</c:v>
                </c:pt>
                <c:pt idx="117">
                  <c:v>0</c:v>
                </c:pt>
                <c:pt idx="118">
                  <c:v>-9</c:v>
                </c:pt>
                <c:pt idx="119">
                  <c:v>-37</c:v>
                </c:pt>
                <c:pt idx="120">
                  <c:v>7</c:v>
                </c:pt>
                <c:pt idx="121">
                  <c:v>0</c:v>
                </c:pt>
                <c:pt idx="122">
                  <c:v>0</c:v>
                </c:pt>
                <c:pt idx="123">
                  <c:v>3</c:v>
                </c:pt>
                <c:pt idx="124">
                  <c:v>0</c:v>
                </c:pt>
                <c:pt idx="125">
                  <c:v>-32</c:v>
                </c:pt>
                <c:pt idx="126">
                  <c:v>-54</c:v>
                </c:pt>
                <c:pt idx="127">
                  <c:v>5</c:v>
                </c:pt>
                <c:pt idx="128">
                  <c:v>5</c:v>
                </c:pt>
                <c:pt idx="129">
                  <c:v>7</c:v>
                </c:pt>
                <c:pt idx="130">
                  <c:v>0</c:v>
                </c:pt>
                <c:pt idx="131">
                  <c:v>0</c:v>
                </c:pt>
                <c:pt idx="132">
                  <c:v>-27</c:v>
                </c:pt>
                <c:pt idx="133">
                  <c:v>0</c:v>
                </c:pt>
                <c:pt idx="134">
                  <c:v>1</c:v>
                </c:pt>
                <c:pt idx="135">
                  <c:v>-1</c:v>
                </c:pt>
                <c:pt idx="136">
                  <c:v>7</c:v>
                </c:pt>
                <c:pt idx="137">
                  <c:v>2</c:v>
                </c:pt>
                <c:pt idx="138">
                  <c:v>4</c:v>
                </c:pt>
                <c:pt idx="139">
                  <c:v>12</c:v>
                </c:pt>
                <c:pt idx="140">
                  <c:v>0</c:v>
                </c:pt>
                <c:pt idx="141">
                  <c:v>6</c:v>
                </c:pt>
                <c:pt idx="142">
                  <c:v>17</c:v>
                </c:pt>
                <c:pt idx="143">
                  <c:v>3</c:v>
                </c:pt>
                <c:pt idx="144">
                  <c:v>-26</c:v>
                </c:pt>
                <c:pt idx="145">
                  <c:v>-26</c:v>
                </c:pt>
                <c:pt idx="146">
                  <c:v>6</c:v>
                </c:pt>
                <c:pt idx="147">
                  <c:v>8</c:v>
                </c:pt>
                <c:pt idx="148">
                  <c:v>25</c:v>
                </c:pt>
                <c:pt idx="149">
                  <c:v>-19</c:v>
                </c:pt>
                <c:pt idx="150">
                  <c:v>0</c:v>
                </c:pt>
                <c:pt idx="151">
                  <c:v>0</c:v>
                </c:pt>
                <c:pt idx="152">
                  <c:v>28</c:v>
                </c:pt>
                <c:pt idx="153">
                  <c:v>-35</c:v>
                </c:pt>
                <c:pt idx="154">
                  <c:v>0</c:v>
                </c:pt>
                <c:pt idx="155">
                  <c:v>-19</c:v>
                </c:pt>
                <c:pt idx="156">
                  <c:v>0</c:v>
                </c:pt>
                <c:pt idx="157">
                  <c:v>15</c:v>
                </c:pt>
                <c:pt idx="158">
                  <c:v>0</c:v>
                </c:pt>
                <c:pt idx="159">
                  <c:v>12</c:v>
                </c:pt>
                <c:pt idx="160">
                  <c:v>6</c:v>
                </c:pt>
                <c:pt idx="161">
                  <c:v>1</c:v>
                </c:pt>
                <c:pt idx="162">
                  <c:v>-2</c:v>
                </c:pt>
                <c:pt idx="163">
                  <c:v>-20</c:v>
                </c:pt>
                <c:pt idx="164">
                  <c:v>20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3</c:v>
                </c:pt>
                <c:pt idx="169">
                  <c:v>0</c:v>
                </c:pt>
                <c:pt idx="170">
                  <c:v>0</c:v>
                </c:pt>
                <c:pt idx="171">
                  <c:v>48</c:v>
                </c:pt>
                <c:pt idx="172">
                  <c:v>0</c:v>
                </c:pt>
                <c:pt idx="173">
                  <c:v>-52</c:v>
                </c:pt>
                <c:pt idx="174">
                  <c:v>5</c:v>
                </c:pt>
                <c:pt idx="175">
                  <c:v>1</c:v>
                </c:pt>
                <c:pt idx="176">
                  <c:v>0</c:v>
                </c:pt>
                <c:pt idx="177">
                  <c:v>-9</c:v>
                </c:pt>
                <c:pt idx="178">
                  <c:v>1</c:v>
                </c:pt>
                <c:pt idx="179">
                  <c:v>0</c:v>
                </c:pt>
                <c:pt idx="180">
                  <c:v>3</c:v>
                </c:pt>
                <c:pt idx="181">
                  <c:v>11</c:v>
                </c:pt>
                <c:pt idx="182">
                  <c:v>8</c:v>
                </c:pt>
                <c:pt idx="183">
                  <c:v>18</c:v>
                </c:pt>
                <c:pt idx="184">
                  <c:v>0</c:v>
                </c:pt>
                <c:pt idx="185">
                  <c:v>0</c:v>
                </c:pt>
                <c:pt idx="186">
                  <c:v>26</c:v>
                </c:pt>
                <c:pt idx="187">
                  <c:v>0</c:v>
                </c:pt>
                <c:pt idx="188">
                  <c:v>18</c:v>
                </c:pt>
                <c:pt idx="189">
                  <c:v>1</c:v>
                </c:pt>
                <c:pt idx="190">
                  <c:v>54</c:v>
                </c:pt>
                <c:pt idx="191">
                  <c:v>-10</c:v>
                </c:pt>
                <c:pt idx="192">
                  <c:v>5</c:v>
                </c:pt>
                <c:pt idx="193">
                  <c:v>3</c:v>
                </c:pt>
                <c:pt idx="194">
                  <c:v>-11</c:v>
                </c:pt>
                <c:pt idx="195">
                  <c:v>0</c:v>
                </c:pt>
                <c:pt idx="196">
                  <c:v>5</c:v>
                </c:pt>
                <c:pt idx="197">
                  <c:v>0</c:v>
                </c:pt>
                <c:pt idx="198">
                  <c:v>0</c:v>
                </c:pt>
                <c:pt idx="199">
                  <c:v>34</c:v>
                </c:pt>
                <c:pt idx="200">
                  <c:v>5</c:v>
                </c:pt>
                <c:pt idx="201">
                  <c:v>8</c:v>
                </c:pt>
                <c:pt idx="202">
                  <c:v>3</c:v>
                </c:pt>
                <c:pt idx="203">
                  <c:v>12</c:v>
                </c:pt>
                <c:pt idx="204">
                  <c:v>13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29</c:v>
                </c:pt>
                <c:pt idx="209">
                  <c:v>0</c:v>
                </c:pt>
                <c:pt idx="210">
                  <c:v>28</c:v>
                </c:pt>
                <c:pt idx="211">
                  <c:v>3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-23</c:v>
                </c:pt>
                <c:pt idx="217">
                  <c:v>-52</c:v>
                </c:pt>
                <c:pt idx="218">
                  <c:v>0</c:v>
                </c:pt>
                <c:pt idx="219">
                  <c:v>5</c:v>
                </c:pt>
                <c:pt idx="220">
                  <c:v>5</c:v>
                </c:pt>
                <c:pt idx="221">
                  <c:v>21</c:v>
                </c:pt>
                <c:pt idx="222">
                  <c:v>-49</c:v>
                </c:pt>
                <c:pt idx="223">
                  <c:v>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3</c:v>
                </c:pt>
                <c:pt idx="228">
                  <c:v>-39</c:v>
                </c:pt>
                <c:pt idx="229">
                  <c:v>0</c:v>
                </c:pt>
                <c:pt idx="230">
                  <c:v>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34</c:v>
                </c:pt>
                <c:pt idx="240">
                  <c:v>-48</c:v>
                </c:pt>
                <c:pt idx="241">
                  <c:v>0</c:v>
                </c:pt>
                <c:pt idx="242">
                  <c:v>21</c:v>
                </c:pt>
                <c:pt idx="243">
                  <c:v>3</c:v>
                </c:pt>
                <c:pt idx="244">
                  <c:v>9</c:v>
                </c:pt>
                <c:pt idx="245">
                  <c:v>4</c:v>
                </c:pt>
                <c:pt idx="246">
                  <c:v>0</c:v>
                </c:pt>
                <c:pt idx="247">
                  <c:v>0</c:v>
                </c:pt>
                <c:pt idx="248">
                  <c:v>3</c:v>
                </c:pt>
                <c:pt idx="249">
                  <c:v>0</c:v>
                </c:pt>
                <c:pt idx="250">
                  <c:v>-23</c:v>
                </c:pt>
                <c:pt idx="251">
                  <c:v>-7</c:v>
                </c:pt>
                <c:pt idx="252">
                  <c:v>-43</c:v>
                </c:pt>
                <c:pt idx="253">
                  <c:v>0</c:v>
                </c:pt>
                <c:pt idx="254">
                  <c:v>-27</c:v>
                </c:pt>
                <c:pt idx="255">
                  <c:v>0</c:v>
                </c:pt>
                <c:pt idx="256">
                  <c:v>3</c:v>
                </c:pt>
                <c:pt idx="257">
                  <c:v>-8</c:v>
                </c:pt>
                <c:pt idx="258">
                  <c:v>0</c:v>
                </c:pt>
                <c:pt idx="259">
                  <c:v>-2</c:v>
                </c:pt>
                <c:pt idx="260">
                  <c:v>0</c:v>
                </c:pt>
                <c:pt idx="261">
                  <c:v>1</c:v>
                </c:pt>
                <c:pt idx="262">
                  <c:v>0</c:v>
                </c:pt>
                <c:pt idx="263">
                  <c:v>1</c:v>
                </c:pt>
                <c:pt idx="264">
                  <c:v>0</c:v>
                </c:pt>
                <c:pt idx="265">
                  <c:v>2</c:v>
                </c:pt>
                <c:pt idx="266">
                  <c:v>-20</c:v>
                </c:pt>
                <c:pt idx="267">
                  <c:v>-5</c:v>
                </c:pt>
                <c:pt idx="268">
                  <c:v>0</c:v>
                </c:pt>
                <c:pt idx="269">
                  <c:v>1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-34</c:v>
                </c:pt>
                <c:pt idx="274">
                  <c:v>25</c:v>
                </c:pt>
                <c:pt idx="275">
                  <c:v>9</c:v>
                </c:pt>
                <c:pt idx="276">
                  <c:v>0</c:v>
                </c:pt>
                <c:pt idx="277">
                  <c:v>-8</c:v>
                </c:pt>
                <c:pt idx="278">
                  <c:v>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34</c:v>
                </c:pt>
                <c:pt idx="287">
                  <c:v>10</c:v>
                </c:pt>
                <c:pt idx="288">
                  <c:v>0</c:v>
                </c:pt>
                <c:pt idx="289">
                  <c:v>0</c:v>
                </c:pt>
                <c:pt idx="290">
                  <c:v>-17</c:v>
                </c:pt>
                <c:pt idx="291">
                  <c:v>-6</c:v>
                </c:pt>
                <c:pt idx="292">
                  <c:v>5</c:v>
                </c:pt>
                <c:pt idx="293">
                  <c:v>-47</c:v>
                </c:pt>
                <c:pt idx="294">
                  <c:v>1</c:v>
                </c:pt>
                <c:pt idx="295">
                  <c:v>0</c:v>
                </c:pt>
                <c:pt idx="296">
                  <c:v>9</c:v>
                </c:pt>
                <c:pt idx="297">
                  <c:v>15</c:v>
                </c:pt>
                <c:pt idx="298">
                  <c:v>2</c:v>
                </c:pt>
                <c:pt idx="299">
                  <c:v>11</c:v>
                </c:pt>
                <c:pt idx="300">
                  <c:v>0</c:v>
                </c:pt>
                <c:pt idx="301">
                  <c:v>0</c:v>
                </c:pt>
                <c:pt idx="302">
                  <c:v>15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57056"/>
        <c:axId val="88558976"/>
      </c:scatterChart>
      <c:valAx>
        <c:axId val="88557056"/>
        <c:scaling>
          <c:orientation val="minMax"/>
          <c:max val="300"/>
        </c:scaling>
        <c:delete val="0"/>
        <c:axPos val="b"/>
        <c:majorTickMark val="out"/>
        <c:minorTickMark val="none"/>
        <c:tickLblPos val="nextTo"/>
        <c:crossAx val="88558976"/>
        <c:crosses val="autoZero"/>
        <c:crossBetween val="midCat"/>
      </c:valAx>
      <c:valAx>
        <c:axId val="88558976"/>
        <c:scaling>
          <c:orientation val="minMax"/>
          <c:max val="1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57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Rozložení chyb</a:t>
            </a:r>
            <a:r>
              <a:rPr lang="cs-CZ" baseline="0"/>
              <a:t> - Stratus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  <c:spPr>
              <a:ln>
                <a:noFill/>
              </a:ln>
            </c:spPr>
          </c:marker>
          <c:yVal>
            <c:numRef>
              <c:f>List1!$AQ$3:$AQ$308</c:f>
              <c:numCache>
                <c:formatCode>General</c:formatCode>
                <c:ptCount val="306"/>
                <c:pt idx="0">
                  <c:v>0</c:v>
                </c:pt>
                <c:pt idx="1">
                  <c:v>-6</c:v>
                </c:pt>
                <c:pt idx="2">
                  <c:v>-37</c:v>
                </c:pt>
                <c:pt idx="3">
                  <c:v>-25</c:v>
                </c:pt>
                <c:pt idx="4">
                  <c:v>0</c:v>
                </c:pt>
                <c:pt idx="5">
                  <c:v>-12</c:v>
                </c:pt>
                <c:pt idx="6">
                  <c:v>121</c:v>
                </c:pt>
                <c:pt idx="7">
                  <c:v>73</c:v>
                </c:pt>
                <c:pt idx="8">
                  <c:v>0</c:v>
                </c:pt>
                <c:pt idx="9">
                  <c:v>41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-25</c:v>
                </c:pt>
                <c:pt idx="14">
                  <c:v>-18</c:v>
                </c:pt>
                <c:pt idx="15">
                  <c:v>-10</c:v>
                </c:pt>
                <c:pt idx="16">
                  <c:v>2</c:v>
                </c:pt>
                <c:pt idx="17">
                  <c:v>-11</c:v>
                </c:pt>
                <c:pt idx="18">
                  <c:v>12</c:v>
                </c:pt>
                <c:pt idx="19">
                  <c:v>-25</c:v>
                </c:pt>
                <c:pt idx="20">
                  <c:v>-85</c:v>
                </c:pt>
                <c:pt idx="21">
                  <c:v>0</c:v>
                </c:pt>
                <c:pt idx="22">
                  <c:v>0</c:v>
                </c:pt>
                <c:pt idx="23">
                  <c:v>-16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-1</c:v>
                </c:pt>
                <c:pt idx="28">
                  <c:v>-1</c:v>
                </c:pt>
                <c:pt idx="29">
                  <c:v>-13</c:v>
                </c:pt>
                <c:pt idx="30">
                  <c:v>18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-32</c:v>
                </c:pt>
                <c:pt idx="35">
                  <c:v>0</c:v>
                </c:pt>
                <c:pt idx="36">
                  <c:v>56</c:v>
                </c:pt>
                <c:pt idx="37">
                  <c:v>3</c:v>
                </c:pt>
                <c:pt idx="38">
                  <c:v>-20</c:v>
                </c:pt>
                <c:pt idx="39">
                  <c:v>-2</c:v>
                </c:pt>
                <c:pt idx="40">
                  <c:v>-26</c:v>
                </c:pt>
                <c:pt idx="41">
                  <c:v>-37</c:v>
                </c:pt>
                <c:pt idx="42">
                  <c:v>70</c:v>
                </c:pt>
                <c:pt idx="43">
                  <c:v>-15</c:v>
                </c:pt>
                <c:pt idx="44">
                  <c:v>-52</c:v>
                </c:pt>
                <c:pt idx="45">
                  <c:v>-29</c:v>
                </c:pt>
                <c:pt idx="46">
                  <c:v>-1</c:v>
                </c:pt>
                <c:pt idx="47">
                  <c:v>-26</c:v>
                </c:pt>
                <c:pt idx="54">
                  <c:v>-20</c:v>
                </c:pt>
                <c:pt idx="55">
                  <c:v>-22</c:v>
                </c:pt>
                <c:pt idx="56">
                  <c:v>0</c:v>
                </c:pt>
                <c:pt idx="57">
                  <c:v>0</c:v>
                </c:pt>
                <c:pt idx="58">
                  <c:v>-6</c:v>
                </c:pt>
                <c:pt idx="59">
                  <c:v>13</c:v>
                </c:pt>
                <c:pt idx="60">
                  <c:v>-19</c:v>
                </c:pt>
                <c:pt idx="61">
                  <c:v>-27</c:v>
                </c:pt>
                <c:pt idx="62">
                  <c:v>0</c:v>
                </c:pt>
                <c:pt idx="63">
                  <c:v>-1</c:v>
                </c:pt>
                <c:pt idx="64">
                  <c:v>-6</c:v>
                </c:pt>
                <c:pt idx="65">
                  <c:v>-11</c:v>
                </c:pt>
                <c:pt idx="66">
                  <c:v>0</c:v>
                </c:pt>
                <c:pt idx="67">
                  <c:v>-2</c:v>
                </c:pt>
                <c:pt idx="68">
                  <c:v>-6</c:v>
                </c:pt>
                <c:pt idx="69">
                  <c:v>0</c:v>
                </c:pt>
                <c:pt idx="70">
                  <c:v>-12</c:v>
                </c:pt>
                <c:pt idx="71">
                  <c:v>1</c:v>
                </c:pt>
                <c:pt idx="72">
                  <c:v>0</c:v>
                </c:pt>
                <c:pt idx="73">
                  <c:v>-23</c:v>
                </c:pt>
                <c:pt idx="74">
                  <c:v>4</c:v>
                </c:pt>
                <c:pt idx="75">
                  <c:v>0</c:v>
                </c:pt>
                <c:pt idx="76">
                  <c:v>-16</c:v>
                </c:pt>
                <c:pt idx="77">
                  <c:v>-16</c:v>
                </c:pt>
                <c:pt idx="78">
                  <c:v>11</c:v>
                </c:pt>
                <c:pt idx="79">
                  <c:v>-6</c:v>
                </c:pt>
                <c:pt idx="80">
                  <c:v>-5</c:v>
                </c:pt>
                <c:pt idx="81">
                  <c:v>-4</c:v>
                </c:pt>
                <c:pt idx="82">
                  <c:v>2</c:v>
                </c:pt>
                <c:pt idx="83">
                  <c:v>3</c:v>
                </c:pt>
                <c:pt idx="84">
                  <c:v>-4</c:v>
                </c:pt>
                <c:pt idx="85">
                  <c:v>62</c:v>
                </c:pt>
                <c:pt idx="86">
                  <c:v>43</c:v>
                </c:pt>
                <c:pt idx="87">
                  <c:v>1</c:v>
                </c:pt>
                <c:pt idx="88">
                  <c:v>-3</c:v>
                </c:pt>
                <c:pt idx="89">
                  <c:v>0</c:v>
                </c:pt>
                <c:pt idx="90">
                  <c:v>61</c:v>
                </c:pt>
                <c:pt idx="91">
                  <c:v>0</c:v>
                </c:pt>
                <c:pt idx="92">
                  <c:v>-14</c:v>
                </c:pt>
                <c:pt idx="93">
                  <c:v>-14</c:v>
                </c:pt>
                <c:pt idx="94">
                  <c:v>-12</c:v>
                </c:pt>
                <c:pt idx="95">
                  <c:v>8</c:v>
                </c:pt>
                <c:pt idx="96">
                  <c:v>-40</c:v>
                </c:pt>
                <c:pt idx="97">
                  <c:v>-36</c:v>
                </c:pt>
                <c:pt idx="98">
                  <c:v>-30</c:v>
                </c:pt>
                <c:pt idx="99">
                  <c:v>0</c:v>
                </c:pt>
                <c:pt idx="100">
                  <c:v>-18</c:v>
                </c:pt>
                <c:pt idx="101">
                  <c:v>-36</c:v>
                </c:pt>
                <c:pt idx="102">
                  <c:v>40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34</c:v>
                </c:pt>
                <c:pt idx="108">
                  <c:v>-2</c:v>
                </c:pt>
                <c:pt idx="109">
                  <c:v>0</c:v>
                </c:pt>
                <c:pt idx="110">
                  <c:v>-14</c:v>
                </c:pt>
                <c:pt idx="111">
                  <c:v>-37</c:v>
                </c:pt>
                <c:pt idx="112">
                  <c:v>0</c:v>
                </c:pt>
                <c:pt idx="113">
                  <c:v>-17</c:v>
                </c:pt>
                <c:pt idx="114">
                  <c:v>-5</c:v>
                </c:pt>
                <c:pt idx="115">
                  <c:v>21</c:v>
                </c:pt>
                <c:pt idx="116">
                  <c:v>-10</c:v>
                </c:pt>
                <c:pt idx="117">
                  <c:v>0</c:v>
                </c:pt>
                <c:pt idx="118">
                  <c:v>0</c:v>
                </c:pt>
                <c:pt idx="119">
                  <c:v>-8</c:v>
                </c:pt>
                <c:pt idx="120">
                  <c:v>-15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-2</c:v>
                </c:pt>
                <c:pt idx="125">
                  <c:v>0</c:v>
                </c:pt>
                <c:pt idx="126">
                  <c:v>-18</c:v>
                </c:pt>
                <c:pt idx="127">
                  <c:v>1</c:v>
                </c:pt>
                <c:pt idx="128">
                  <c:v>25</c:v>
                </c:pt>
                <c:pt idx="129">
                  <c:v>0</c:v>
                </c:pt>
                <c:pt idx="130">
                  <c:v>0</c:v>
                </c:pt>
                <c:pt idx="131">
                  <c:v>51</c:v>
                </c:pt>
                <c:pt idx="132">
                  <c:v>-15</c:v>
                </c:pt>
                <c:pt idx="133">
                  <c:v>-41</c:v>
                </c:pt>
                <c:pt idx="134">
                  <c:v>-38</c:v>
                </c:pt>
                <c:pt idx="135">
                  <c:v>-26</c:v>
                </c:pt>
                <c:pt idx="136">
                  <c:v>-18</c:v>
                </c:pt>
                <c:pt idx="137">
                  <c:v>-16</c:v>
                </c:pt>
                <c:pt idx="138">
                  <c:v>0</c:v>
                </c:pt>
                <c:pt idx="139">
                  <c:v>0</c:v>
                </c:pt>
                <c:pt idx="140">
                  <c:v>-9</c:v>
                </c:pt>
                <c:pt idx="141">
                  <c:v>-27</c:v>
                </c:pt>
                <c:pt idx="142">
                  <c:v>0</c:v>
                </c:pt>
                <c:pt idx="143">
                  <c:v>-12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8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75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-18</c:v>
                </c:pt>
                <c:pt idx="157">
                  <c:v>-14</c:v>
                </c:pt>
                <c:pt idx="158">
                  <c:v>-20</c:v>
                </c:pt>
                <c:pt idx="159">
                  <c:v>-3</c:v>
                </c:pt>
                <c:pt idx="160">
                  <c:v>0</c:v>
                </c:pt>
                <c:pt idx="161">
                  <c:v>-4</c:v>
                </c:pt>
                <c:pt idx="162">
                  <c:v>-9</c:v>
                </c:pt>
                <c:pt idx="163">
                  <c:v>-23</c:v>
                </c:pt>
                <c:pt idx="164">
                  <c:v>0</c:v>
                </c:pt>
                <c:pt idx="165">
                  <c:v>1</c:v>
                </c:pt>
                <c:pt idx="166">
                  <c:v>0</c:v>
                </c:pt>
                <c:pt idx="167">
                  <c:v>-13</c:v>
                </c:pt>
                <c:pt idx="168">
                  <c:v>-28</c:v>
                </c:pt>
                <c:pt idx="169">
                  <c:v>-11</c:v>
                </c:pt>
                <c:pt idx="170">
                  <c:v>18</c:v>
                </c:pt>
                <c:pt idx="171">
                  <c:v>0</c:v>
                </c:pt>
                <c:pt idx="172">
                  <c:v>0</c:v>
                </c:pt>
                <c:pt idx="173">
                  <c:v>-8</c:v>
                </c:pt>
                <c:pt idx="174">
                  <c:v>0</c:v>
                </c:pt>
                <c:pt idx="175">
                  <c:v>0</c:v>
                </c:pt>
                <c:pt idx="176">
                  <c:v>-5</c:v>
                </c:pt>
                <c:pt idx="177">
                  <c:v>0</c:v>
                </c:pt>
                <c:pt idx="178">
                  <c:v>0</c:v>
                </c:pt>
                <c:pt idx="179">
                  <c:v>76</c:v>
                </c:pt>
                <c:pt idx="180">
                  <c:v>48</c:v>
                </c:pt>
                <c:pt idx="181">
                  <c:v>-15</c:v>
                </c:pt>
                <c:pt idx="182">
                  <c:v>-4</c:v>
                </c:pt>
                <c:pt idx="183">
                  <c:v>-10</c:v>
                </c:pt>
                <c:pt idx="184">
                  <c:v>12</c:v>
                </c:pt>
                <c:pt idx="185">
                  <c:v>-7</c:v>
                </c:pt>
                <c:pt idx="186">
                  <c:v>-19</c:v>
                </c:pt>
                <c:pt idx="187">
                  <c:v>6</c:v>
                </c:pt>
                <c:pt idx="188">
                  <c:v>-6</c:v>
                </c:pt>
                <c:pt idx="189">
                  <c:v>-23</c:v>
                </c:pt>
                <c:pt idx="190">
                  <c:v>114</c:v>
                </c:pt>
                <c:pt idx="191">
                  <c:v>-21</c:v>
                </c:pt>
                <c:pt idx="192">
                  <c:v>-12</c:v>
                </c:pt>
                <c:pt idx="193">
                  <c:v>1</c:v>
                </c:pt>
                <c:pt idx="194">
                  <c:v>0</c:v>
                </c:pt>
                <c:pt idx="195">
                  <c:v>-3</c:v>
                </c:pt>
                <c:pt idx="196">
                  <c:v>-8</c:v>
                </c:pt>
                <c:pt idx="197">
                  <c:v>-25</c:v>
                </c:pt>
                <c:pt idx="198">
                  <c:v>-54</c:v>
                </c:pt>
                <c:pt idx="199">
                  <c:v>-25</c:v>
                </c:pt>
                <c:pt idx="200">
                  <c:v>-28</c:v>
                </c:pt>
                <c:pt idx="201">
                  <c:v>0</c:v>
                </c:pt>
                <c:pt idx="202">
                  <c:v>-20</c:v>
                </c:pt>
                <c:pt idx="203">
                  <c:v>8</c:v>
                </c:pt>
                <c:pt idx="204">
                  <c:v>-7</c:v>
                </c:pt>
                <c:pt idx="205">
                  <c:v>0</c:v>
                </c:pt>
                <c:pt idx="206">
                  <c:v>-2</c:v>
                </c:pt>
                <c:pt idx="207">
                  <c:v>-16</c:v>
                </c:pt>
                <c:pt idx="208">
                  <c:v>-44</c:v>
                </c:pt>
                <c:pt idx="209">
                  <c:v>29</c:v>
                </c:pt>
                <c:pt idx="210">
                  <c:v>0</c:v>
                </c:pt>
                <c:pt idx="211">
                  <c:v>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-4</c:v>
                </c:pt>
                <c:pt idx="216">
                  <c:v>0</c:v>
                </c:pt>
                <c:pt idx="217">
                  <c:v>0</c:v>
                </c:pt>
                <c:pt idx="218">
                  <c:v>-45</c:v>
                </c:pt>
                <c:pt idx="219">
                  <c:v>-2</c:v>
                </c:pt>
                <c:pt idx="220">
                  <c:v>-8</c:v>
                </c:pt>
                <c:pt idx="221">
                  <c:v>-12</c:v>
                </c:pt>
                <c:pt idx="222">
                  <c:v>-11</c:v>
                </c:pt>
                <c:pt idx="223">
                  <c:v>-40</c:v>
                </c:pt>
                <c:pt idx="224">
                  <c:v>-12</c:v>
                </c:pt>
                <c:pt idx="225">
                  <c:v>-10</c:v>
                </c:pt>
                <c:pt idx="226">
                  <c:v>-10</c:v>
                </c:pt>
                <c:pt idx="227">
                  <c:v>30</c:v>
                </c:pt>
                <c:pt idx="228">
                  <c:v>7</c:v>
                </c:pt>
                <c:pt idx="229">
                  <c:v>16</c:v>
                </c:pt>
                <c:pt idx="230">
                  <c:v>0</c:v>
                </c:pt>
                <c:pt idx="231">
                  <c:v>-14</c:v>
                </c:pt>
                <c:pt idx="232">
                  <c:v>-18</c:v>
                </c:pt>
                <c:pt idx="233">
                  <c:v>-8</c:v>
                </c:pt>
                <c:pt idx="234">
                  <c:v>-2</c:v>
                </c:pt>
                <c:pt idx="235">
                  <c:v>3</c:v>
                </c:pt>
                <c:pt idx="236">
                  <c:v>-18</c:v>
                </c:pt>
                <c:pt idx="237">
                  <c:v>-8</c:v>
                </c:pt>
                <c:pt idx="238">
                  <c:v>-9</c:v>
                </c:pt>
                <c:pt idx="239">
                  <c:v>0</c:v>
                </c:pt>
                <c:pt idx="240">
                  <c:v>46</c:v>
                </c:pt>
                <c:pt idx="241">
                  <c:v>38</c:v>
                </c:pt>
                <c:pt idx="242">
                  <c:v>0</c:v>
                </c:pt>
                <c:pt idx="243">
                  <c:v>16</c:v>
                </c:pt>
                <c:pt idx="244">
                  <c:v>0</c:v>
                </c:pt>
                <c:pt idx="245">
                  <c:v>0</c:v>
                </c:pt>
                <c:pt idx="246">
                  <c:v>-28</c:v>
                </c:pt>
                <c:pt idx="247">
                  <c:v>-10</c:v>
                </c:pt>
                <c:pt idx="248">
                  <c:v>-18</c:v>
                </c:pt>
                <c:pt idx="249">
                  <c:v>-7</c:v>
                </c:pt>
                <c:pt idx="250">
                  <c:v>0</c:v>
                </c:pt>
                <c:pt idx="251">
                  <c:v>17</c:v>
                </c:pt>
                <c:pt idx="252">
                  <c:v>3</c:v>
                </c:pt>
                <c:pt idx="253">
                  <c:v>-27</c:v>
                </c:pt>
                <c:pt idx="254">
                  <c:v>-22</c:v>
                </c:pt>
                <c:pt idx="255">
                  <c:v>-5</c:v>
                </c:pt>
                <c:pt idx="256">
                  <c:v>-17</c:v>
                </c:pt>
                <c:pt idx="257">
                  <c:v>-20</c:v>
                </c:pt>
                <c:pt idx="258">
                  <c:v>-4</c:v>
                </c:pt>
                <c:pt idx="259">
                  <c:v>-5</c:v>
                </c:pt>
                <c:pt idx="260">
                  <c:v>-15</c:v>
                </c:pt>
                <c:pt idx="261">
                  <c:v>-7</c:v>
                </c:pt>
                <c:pt idx="262">
                  <c:v>0</c:v>
                </c:pt>
                <c:pt idx="263">
                  <c:v>-9</c:v>
                </c:pt>
                <c:pt idx="264">
                  <c:v>63</c:v>
                </c:pt>
                <c:pt idx="265">
                  <c:v>-12</c:v>
                </c:pt>
                <c:pt idx="266">
                  <c:v>-15</c:v>
                </c:pt>
                <c:pt idx="267">
                  <c:v>0</c:v>
                </c:pt>
                <c:pt idx="268">
                  <c:v>-22</c:v>
                </c:pt>
                <c:pt idx="269">
                  <c:v>46</c:v>
                </c:pt>
                <c:pt idx="270">
                  <c:v>20</c:v>
                </c:pt>
                <c:pt idx="271">
                  <c:v>-27</c:v>
                </c:pt>
                <c:pt idx="272">
                  <c:v>0</c:v>
                </c:pt>
                <c:pt idx="273">
                  <c:v>-10</c:v>
                </c:pt>
                <c:pt idx="274">
                  <c:v>0</c:v>
                </c:pt>
                <c:pt idx="275">
                  <c:v>4</c:v>
                </c:pt>
                <c:pt idx="276">
                  <c:v>0</c:v>
                </c:pt>
                <c:pt idx="277">
                  <c:v>0</c:v>
                </c:pt>
                <c:pt idx="278">
                  <c:v>-35</c:v>
                </c:pt>
                <c:pt idx="279">
                  <c:v>-9</c:v>
                </c:pt>
                <c:pt idx="280">
                  <c:v>-59</c:v>
                </c:pt>
                <c:pt idx="281">
                  <c:v>-18</c:v>
                </c:pt>
                <c:pt idx="282">
                  <c:v>-4</c:v>
                </c:pt>
                <c:pt idx="283">
                  <c:v>3</c:v>
                </c:pt>
                <c:pt idx="284">
                  <c:v>-25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-27</c:v>
                </c:pt>
                <c:pt idx="289">
                  <c:v>-23</c:v>
                </c:pt>
                <c:pt idx="290">
                  <c:v>0</c:v>
                </c:pt>
                <c:pt idx="291">
                  <c:v>-31</c:v>
                </c:pt>
                <c:pt idx="292">
                  <c:v>-29</c:v>
                </c:pt>
                <c:pt idx="293">
                  <c:v>-31</c:v>
                </c:pt>
                <c:pt idx="294">
                  <c:v>0</c:v>
                </c:pt>
                <c:pt idx="295">
                  <c:v>-3</c:v>
                </c:pt>
                <c:pt idx="296">
                  <c:v>0</c:v>
                </c:pt>
                <c:pt idx="297">
                  <c:v>0</c:v>
                </c:pt>
                <c:pt idx="298">
                  <c:v>-2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-20</c:v>
                </c:pt>
                <c:pt idx="303">
                  <c:v>-12</c:v>
                </c:pt>
                <c:pt idx="304">
                  <c:v>0</c:v>
                </c:pt>
                <c:pt idx="305">
                  <c:v>60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diamond"/>
            <c:size val="4"/>
            <c:spPr>
              <a:solidFill>
                <a:schemeClr val="accent1"/>
              </a:solidFill>
              <a:ln>
                <a:noFill/>
              </a:ln>
            </c:spPr>
          </c:marker>
          <c:yVal>
            <c:numRef>
              <c:f>List1!$AX$3:$AX$308</c:f>
              <c:numCache>
                <c:formatCode>General</c:formatCode>
                <c:ptCount val="306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-1</c:v>
                </c:pt>
                <c:pt idx="4">
                  <c:v>0</c:v>
                </c:pt>
                <c:pt idx="5">
                  <c:v>15</c:v>
                </c:pt>
                <c:pt idx="6">
                  <c:v>-36</c:v>
                </c:pt>
                <c:pt idx="7">
                  <c:v>-64</c:v>
                </c:pt>
                <c:pt idx="8">
                  <c:v>0</c:v>
                </c:pt>
                <c:pt idx="9">
                  <c:v>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</c:v>
                </c:pt>
                <c:pt idx="14">
                  <c:v>16</c:v>
                </c:pt>
                <c:pt idx="15">
                  <c:v>-5</c:v>
                </c:pt>
                <c:pt idx="16">
                  <c:v>-36</c:v>
                </c:pt>
                <c:pt idx="17">
                  <c:v>15</c:v>
                </c:pt>
                <c:pt idx="18">
                  <c:v>14</c:v>
                </c:pt>
                <c:pt idx="19">
                  <c:v>0</c:v>
                </c:pt>
                <c:pt idx="20">
                  <c:v>-30</c:v>
                </c:pt>
                <c:pt idx="21">
                  <c:v>3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-22</c:v>
                </c:pt>
                <c:pt idx="36">
                  <c:v>31</c:v>
                </c:pt>
                <c:pt idx="37">
                  <c:v>32</c:v>
                </c:pt>
                <c:pt idx="38">
                  <c:v>0</c:v>
                </c:pt>
                <c:pt idx="39">
                  <c:v>11</c:v>
                </c:pt>
                <c:pt idx="40">
                  <c:v>24</c:v>
                </c:pt>
                <c:pt idx="41">
                  <c:v>-12</c:v>
                </c:pt>
                <c:pt idx="42">
                  <c:v>0</c:v>
                </c:pt>
                <c:pt idx="43">
                  <c:v>0</c:v>
                </c:pt>
                <c:pt idx="44">
                  <c:v>21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54">
                  <c:v>-85</c:v>
                </c:pt>
                <c:pt idx="55">
                  <c:v>13</c:v>
                </c:pt>
                <c:pt idx="56">
                  <c:v>2</c:v>
                </c:pt>
                <c:pt idx="57">
                  <c:v>0</c:v>
                </c:pt>
                <c:pt idx="58">
                  <c:v>8</c:v>
                </c:pt>
                <c:pt idx="59">
                  <c:v>-36</c:v>
                </c:pt>
                <c:pt idx="60">
                  <c:v>28</c:v>
                </c:pt>
                <c:pt idx="61">
                  <c:v>47</c:v>
                </c:pt>
                <c:pt idx="62">
                  <c:v>39</c:v>
                </c:pt>
                <c:pt idx="63">
                  <c:v>2</c:v>
                </c:pt>
                <c:pt idx="64">
                  <c:v>0</c:v>
                </c:pt>
                <c:pt idx="65">
                  <c:v>22</c:v>
                </c:pt>
                <c:pt idx="66">
                  <c:v>0</c:v>
                </c:pt>
                <c:pt idx="67">
                  <c:v>0</c:v>
                </c:pt>
                <c:pt idx="68">
                  <c:v>4</c:v>
                </c:pt>
                <c:pt idx="69">
                  <c:v>7</c:v>
                </c:pt>
                <c:pt idx="70">
                  <c:v>2</c:v>
                </c:pt>
                <c:pt idx="71">
                  <c:v>-38</c:v>
                </c:pt>
                <c:pt idx="72">
                  <c:v>27</c:v>
                </c:pt>
                <c:pt idx="73">
                  <c:v>27</c:v>
                </c:pt>
                <c:pt idx="74">
                  <c:v>24</c:v>
                </c:pt>
                <c:pt idx="75">
                  <c:v>23</c:v>
                </c:pt>
                <c:pt idx="76">
                  <c:v>11</c:v>
                </c:pt>
                <c:pt idx="77">
                  <c:v>13</c:v>
                </c:pt>
                <c:pt idx="78">
                  <c:v>-58</c:v>
                </c:pt>
                <c:pt idx="79">
                  <c:v>0</c:v>
                </c:pt>
                <c:pt idx="80">
                  <c:v>-2</c:v>
                </c:pt>
                <c:pt idx="81">
                  <c:v>2</c:v>
                </c:pt>
                <c:pt idx="82">
                  <c:v>2</c:v>
                </c:pt>
                <c:pt idx="83">
                  <c:v>0</c:v>
                </c:pt>
                <c:pt idx="84">
                  <c:v>15</c:v>
                </c:pt>
                <c:pt idx="85">
                  <c:v>1</c:v>
                </c:pt>
                <c:pt idx="86">
                  <c:v>1</c:v>
                </c:pt>
                <c:pt idx="87">
                  <c:v>72</c:v>
                </c:pt>
                <c:pt idx="88">
                  <c:v>-12</c:v>
                </c:pt>
                <c:pt idx="89">
                  <c:v>-77</c:v>
                </c:pt>
                <c:pt idx="90">
                  <c:v>-69</c:v>
                </c:pt>
                <c:pt idx="91">
                  <c:v>18</c:v>
                </c:pt>
                <c:pt idx="92">
                  <c:v>5</c:v>
                </c:pt>
                <c:pt idx="93">
                  <c:v>31</c:v>
                </c:pt>
                <c:pt idx="94">
                  <c:v>-1</c:v>
                </c:pt>
                <c:pt idx="95">
                  <c:v>13</c:v>
                </c:pt>
                <c:pt idx="96">
                  <c:v>2</c:v>
                </c:pt>
                <c:pt idx="97">
                  <c:v>25</c:v>
                </c:pt>
                <c:pt idx="98">
                  <c:v>0</c:v>
                </c:pt>
                <c:pt idx="99">
                  <c:v>17</c:v>
                </c:pt>
                <c:pt idx="100">
                  <c:v>24</c:v>
                </c:pt>
                <c:pt idx="101">
                  <c:v>0</c:v>
                </c:pt>
                <c:pt idx="102">
                  <c:v>-25</c:v>
                </c:pt>
                <c:pt idx="103">
                  <c:v>0</c:v>
                </c:pt>
                <c:pt idx="104">
                  <c:v>0</c:v>
                </c:pt>
                <c:pt idx="105">
                  <c:v>2</c:v>
                </c:pt>
                <c:pt idx="106">
                  <c:v>0</c:v>
                </c:pt>
                <c:pt idx="107">
                  <c:v>23</c:v>
                </c:pt>
                <c:pt idx="108">
                  <c:v>0</c:v>
                </c:pt>
                <c:pt idx="109">
                  <c:v>35</c:v>
                </c:pt>
                <c:pt idx="110">
                  <c:v>14</c:v>
                </c:pt>
                <c:pt idx="111">
                  <c:v>29</c:v>
                </c:pt>
                <c:pt idx="112">
                  <c:v>34</c:v>
                </c:pt>
                <c:pt idx="113">
                  <c:v>-77</c:v>
                </c:pt>
                <c:pt idx="114">
                  <c:v>-8</c:v>
                </c:pt>
                <c:pt idx="115">
                  <c:v>0</c:v>
                </c:pt>
                <c:pt idx="116">
                  <c:v>22</c:v>
                </c:pt>
                <c:pt idx="117">
                  <c:v>20</c:v>
                </c:pt>
                <c:pt idx="118">
                  <c:v>0</c:v>
                </c:pt>
                <c:pt idx="119">
                  <c:v>-45</c:v>
                </c:pt>
                <c:pt idx="120">
                  <c:v>3</c:v>
                </c:pt>
                <c:pt idx="121">
                  <c:v>22</c:v>
                </c:pt>
                <c:pt idx="122">
                  <c:v>21</c:v>
                </c:pt>
                <c:pt idx="123">
                  <c:v>11</c:v>
                </c:pt>
                <c:pt idx="124">
                  <c:v>20</c:v>
                </c:pt>
                <c:pt idx="125">
                  <c:v>26</c:v>
                </c:pt>
                <c:pt idx="126">
                  <c:v>-46</c:v>
                </c:pt>
                <c:pt idx="127">
                  <c:v>12</c:v>
                </c:pt>
                <c:pt idx="128">
                  <c:v>0</c:v>
                </c:pt>
                <c:pt idx="129">
                  <c:v>0</c:v>
                </c:pt>
                <c:pt idx="130">
                  <c:v>-5</c:v>
                </c:pt>
                <c:pt idx="131">
                  <c:v>-9</c:v>
                </c:pt>
                <c:pt idx="132">
                  <c:v>-5</c:v>
                </c:pt>
                <c:pt idx="133">
                  <c:v>14</c:v>
                </c:pt>
                <c:pt idx="134">
                  <c:v>0</c:v>
                </c:pt>
                <c:pt idx="135">
                  <c:v>20</c:v>
                </c:pt>
                <c:pt idx="136">
                  <c:v>-3</c:v>
                </c:pt>
                <c:pt idx="137">
                  <c:v>20</c:v>
                </c:pt>
                <c:pt idx="138">
                  <c:v>19</c:v>
                </c:pt>
                <c:pt idx="139">
                  <c:v>2</c:v>
                </c:pt>
                <c:pt idx="140">
                  <c:v>-5</c:v>
                </c:pt>
                <c:pt idx="141">
                  <c:v>-1</c:v>
                </c:pt>
                <c:pt idx="142">
                  <c:v>7</c:v>
                </c:pt>
                <c:pt idx="143">
                  <c:v>0</c:v>
                </c:pt>
                <c:pt idx="144">
                  <c:v>-23</c:v>
                </c:pt>
                <c:pt idx="145">
                  <c:v>-33</c:v>
                </c:pt>
                <c:pt idx="146">
                  <c:v>1</c:v>
                </c:pt>
                <c:pt idx="147">
                  <c:v>2</c:v>
                </c:pt>
                <c:pt idx="148">
                  <c:v>4</c:v>
                </c:pt>
                <c:pt idx="149">
                  <c:v>-19</c:v>
                </c:pt>
                <c:pt idx="150">
                  <c:v>-56</c:v>
                </c:pt>
                <c:pt idx="151">
                  <c:v>4</c:v>
                </c:pt>
                <c:pt idx="152">
                  <c:v>0</c:v>
                </c:pt>
                <c:pt idx="153">
                  <c:v>2</c:v>
                </c:pt>
                <c:pt idx="154">
                  <c:v>-2</c:v>
                </c:pt>
                <c:pt idx="155">
                  <c:v>-27</c:v>
                </c:pt>
                <c:pt idx="156">
                  <c:v>0</c:v>
                </c:pt>
                <c:pt idx="157">
                  <c:v>0</c:v>
                </c:pt>
                <c:pt idx="158">
                  <c:v>-5</c:v>
                </c:pt>
                <c:pt idx="159">
                  <c:v>0</c:v>
                </c:pt>
                <c:pt idx="160">
                  <c:v>-6</c:v>
                </c:pt>
                <c:pt idx="161">
                  <c:v>-11</c:v>
                </c:pt>
                <c:pt idx="162">
                  <c:v>-2</c:v>
                </c:pt>
                <c:pt idx="163">
                  <c:v>-6</c:v>
                </c:pt>
                <c:pt idx="164">
                  <c:v>0</c:v>
                </c:pt>
                <c:pt idx="165">
                  <c:v>7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19</c:v>
                </c:pt>
                <c:pt idx="170">
                  <c:v>-1</c:v>
                </c:pt>
                <c:pt idx="171">
                  <c:v>3</c:v>
                </c:pt>
                <c:pt idx="172">
                  <c:v>29</c:v>
                </c:pt>
                <c:pt idx="173">
                  <c:v>-53</c:v>
                </c:pt>
                <c:pt idx="174">
                  <c:v>-97</c:v>
                </c:pt>
                <c:pt idx="175">
                  <c:v>15</c:v>
                </c:pt>
                <c:pt idx="176">
                  <c:v>22</c:v>
                </c:pt>
                <c:pt idx="177">
                  <c:v>16</c:v>
                </c:pt>
                <c:pt idx="178">
                  <c:v>28</c:v>
                </c:pt>
                <c:pt idx="179">
                  <c:v>0</c:v>
                </c:pt>
                <c:pt idx="180">
                  <c:v>-45</c:v>
                </c:pt>
                <c:pt idx="181">
                  <c:v>-2</c:v>
                </c:pt>
                <c:pt idx="182">
                  <c:v>7</c:v>
                </c:pt>
                <c:pt idx="183">
                  <c:v>13</c:v>
                </c:pt>
                <c:pt idx="184">
                  <c:v>14</c:v>
                </c:pt>
                <c:pt idx="185">
                  <c:v>0</c:v>
                </c:pt>
                <c:pt idx="186">
                  <c:v>15</c:v>
                </c:pt>
                <c:pt idx="187">
                  <c:v>0</c:v>
                </c:pt>
                <c:pt idx="188">
                  <c:v>10</c:v>
                </c:pt>
                <c:pt idx="189">
                  <c:v>0</c:v>
                </c:pt>
                <c:pt idx="190">
                  <c:v>24</c:v>
                </c:pt>
                <c:pt idx="191">
                  <c:v>9</c:v>
                </c:pt>
                <c:pt idx="192">
                  <c:v>15</c:v>
                </c:pt>
                <c:pt idx="193">
                  <c:v>-6</c:v>
                </c:pt>
                <c:pt idx="194">
                  <c:v>-18</c:v>
                </c:pt>
                <c:pt idx="195">
                  <c:v>14</c:v>
                </c:pt>
                <c:pt idx="196">
                  <c:v>-10</c:v>
                </c:pt>
                <c:pt idx="197">
                  <c:v>0</c:v>
                </c:pt>
                <c:pt idx="198">
                  <c:v>19</c:v>
                </c:pt>
                <c:pt idx="199">
                  <c:v>-3</c:v>
                </c:pt>
                <c:pt idx="200">
                  <c:v>-5</c:v>
                </c:pt>
                <c:pt idx="201">
                  <c:v>2</c:v>
                </c:pt>
                <c:pt idx="202">
                  <c:v>0</c:v>
                </c:pt>
                <c:pt idx="203">
                  <c:v>4</c:v>
                </c:pt>
                <c:pt idx="204">
                  <c:v>29</c:v>
                </c:pt>
                <c:pt idx="205">
                  <c:v>17</c:v>
                </c:pt>
                <c:pt idx="206">
                  <c:v>2</c:v>
                </c:pt>
                <c:pt idx="207">
                  <c:v>-23</c:v>
                </c:pt>
                <c:pt idx="208">
                  <c:v>-1</c:v>
                </c:pt>
                <c:pt idx="209">
                  <c:v>-3</c:v>
                </c:pt>
                <c:pt idx="210">
                  <c:v>0</c:v>
                </c:pt>
                <c:pt idx="211">
                  <c:v>1</c:v>
                </c:pt>
                <c:pt idx="212">
                  <c:v>7</c:v>
                </c:pt>
                <c:pt idx="213">
                  <c:v>0</c:v>
                </c:pt>
                <c:pt idx="214">
                  <c:v>-32</c:v>
                </c:pt>
                <c:pt idx="215">
                  <c:v>0</c:v>
                </c:pt>
                <c:pt idx="216">
                  <c:v>-21</c:v>
                </c:pt>
                <c:pt idx="217">
                  <c:v>4</c:v>
                </c:pt>
                <c:pt idx="218">
                  <c:v>19</c:v>
                </c:pt>
                <c:pt idx="219">
                  <c:v>2</c:v>
                </c:pt>
                <c:pt idx="220">
                  <c:v>0</c:v>
                </c:pt>
                <c:pt idx="221">
                  <c:v>17</c:v>
                </c:pt>
                <c:pt idx="222">
                  <c:v>-21</c:v>
                </c:pt>
                <c:pt idx="223">
                  <c:v>-24</c:v>
                </c:pt>
                <c:pt idx="224">
                  <c:v>1</c:v>
                </c:pt>
                <c:pt idx="225">
                  <c:v>0</c:v>
                </c:pt>
                <c:pt idx="226">
                  <c:v>4</c:v>
                </c:pt>
                <c:pt idx="227">
                  <c:v>0</c:v>
                </c:pt>
                <c:pt idx="228">
                  <c:v>-41</c:v>
                </c:pt>
                <c:pt idx="229">
                  <c:v>0</c:v>
                </c:pt>
                <c:pt idx="230">
                  <c:v>-4</c:v>
                </c:pt>
                <c:pt idx="231">
                  <c:v>9</c:v>
                </c:pt>
                <c:pt idx="232">
                  <c:v>22</c:v>
                </c:pt>
                <c:pt idx="233">
                  <c:v>2</c:v>
                </c:pt>
                <c:pt idx="234">
                  <c:v>-52</c:v>
                </c:pt>
                <c:pt idx="235">
                  <c:v>-67</c:v>
                </c:pt>
                <c:pt idx="236">
                  <c:v>0</c:v>
                </c:pt>
                <c:pt idx="237">
                  <c:v>0</c:v>
                </c:pt>
                <c:pt idx="238">
                  <c:v>17</c:v>
                </c:pt>
                <c:pt idx="239">
                  <c:v>33</c:v>
                </c:pt>
                <c:pt idx="240">
                  <c:v>-54</c:v>
                </c:pt>
                <c:pt idx="241">
                  <c:v>-5</c:v>
                </c:pt>
                <c:pt idx="242">
                  <c:v>-16</c:v>
                </c:pt>
                <c:pt idx="243">
                  <c:v>0</c:v>
                </c:pt>
                <c:pt idx="244">
                  <c:v>0</c:v>
                </c:pt>
                <c:pt idx="245">
                  <c:v>2</c:v>
                </c:pt>
                <c:pt idx="246">
                  <c:v>4</c:v>
                </c:pt>
                <c:pt idx="247">
                  <c:v>35</c:v>
                </c:pt>
                <c:pt idx="248">
                  <c:v>27</c:v>
                </c:pt>
                <c:pt idx="249">
                  <c:v>20</c:v>
                </c:pt>
                <c:pt idx="250">
                  <c:v>6</c:v>
                </c:pt>
                <c:pt idx="251">
                  <c:v>0</c:v>
                </c:pt>
                <c:pt idx="252">
                  <c:v>12</c:v>
                </c:pt>
                <c:pt idx="253">
                  <c:v>0</c:v>
                </c:pt>
                <c:pt idx="254">
                  <c:v>-6</c:v>
                </c:pt>
                <c:pt idx="255">
                  <c:v>0</c:v>
                </c:pt>
                <c:pt idx="256">
                  <c:v>4</c:v>
                </c:pt>
                <c:pt idx="257">
                  <c:v>6</c:v>
                </c:pt>
                <c:pt idx="258">
                  <c:v>23</c:v>
                </c:pt>
                <c:pt idx="259">
                  <c:v>-3</c:v>
                </c:pt>
                <c:pt idx="260">
                  <c:v>0</c:v>
                </c:pt>
                <c:pt idx="261">
                  <c:v>0</c:v>
                </c:pt>
                <c:pt idx="262">
                  <c:v>36</c:v>
                </c:pt>
                <c:pt idx="263">
                  <c:v>23</c:v>
                </c:pt>
                <c:pt idx="264">
                  <c:v>-4</c:v>
                </c:pt>
                <c:pt idx="265">
                  <c:v>-1</c:v>
                </c:pt>
                <c:pt idx="266">
                  <c:v>-13</c:v>
                </c:pt>
                <c:pt idx="267">
                  <c:v>-20</c:v>
                </c:pt>
                <c:pt idx="268">
                  <c:v>-6</c:v>
                </c:pt>
                <c:pt idx="269">
                  <c:v>-1</c:v>
                </c:pt>
                <c:pt idx="270">
                  <c:v>-85</c:v>
                </c:pt>
                <c:pt idx="271">
                  <c:v>-43</c:v>
                </c:pt>
                <c:pt idx="272">
                  <c:v>-8</c:v>
                </c:pt>
                <c:pt idx="273">
                  <c:v>0</c:v>
                </c:pt>
                <c:pt idx="274">
                  <c:v>0</c:v>
                </c:pt>
                <c:pt idx="275">
                  <c:v>-4</c:v>
                </c:pt>
                <c:pt idx="276">
                  <c:v>24</c:v>
                </c:pt>
                <c:pt idx="277">
                  <c:v>0</c:v>
                </c:pt>
                <c:pt idx="278">
                  <c:v>36</c:v>
                </c:pt>
                <c:pt idx="279">
                  <c:v>0</c:v>
                </c:pt>
                <c:pt idx="280">
                  <c:v>29</c:v>
                </c:pt>
                <c:pt idx="281">
                  <c:v>-6</c:v>
                </c:pt>
                <c:pt idx="282">
                  <c:v>0</c:v>
                </c:pt>
                <c:pt idx="283">
                  <c:v>0</c:v>
                </c:pt>
                <c:pt idx="284">
                  <c:v>4</c:v>
                </c:pt>
                <c:pt idx="285">
                  <c:v>0</c:v>
                </c:pt>
                <c:pt idx="286">
                  <c:v>4</c:v>
                </c:pt>
                <c:pt idx="287">
                  <c:v>0</c:v>
                </c:pt>
                <c:pt idx="288">
                  <c:v>20</c:v>
                </c:pt>
                <c:pt idx="289">
                  <c:v>-31</c:v>
                </c:pt>
                <c:pt idx="290">
                  <c:v>1</c:v>
                </c:pt>
                <c:pt idx="291">
                  <c:v>23</c:v>
                </c:pt>
                <c:pt idx="292">
                  <c:v>30</c:v>
                </c:pt>
                <c:pt idx="293">
                  <c:v>-32</c:v>
                </c:pt>
                <c:pt idx="294">
                  <c:v>12</c:v>
                </c:pt>
                <c:pt idx="295">
                  <c:v>-10</c:v>
                </c:pt>
                <c:pt idx="296">
                  <c:v>2</c:v>
                </c:pt>
                <c:pt idx="297">
                  <c:v>0</c:v>
                </c:pt>
                <c:pt idx="298">
                  <c:v>10</c:v>
                </c:pt>
                <c:pt idx="299">
                  <c:v>0</c:v>
                </c:pt>
                <c:pt idx="300">
                  <c:v>0</c:v>
                </c:pt>
                <c:pt idx="301">
                  <c:v>-1</c:v>
                </c:pt>
                <c:pt idx="302">
                  <c:v>10</c:v>
                </c:pt>
                <c:pt idx="303">
                  <c:v>16</c:v>
                </c:pt>
                <c:pt idx="304">
                  <c:v>16</c:v>
                </c:pt>
                <c:pt idx="30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79456"/>
        <c:axId val="89138688"/>
      </c:scatterChart>
      <c:valAx>
        <c:axId val="88579456"/>
        <c:scaling>
          <c:orientation val="minMax"/>
          <c:max val="300"/>
        </c:scaling>
        <c:delete val="0"/>
        <c:axPos val="b"/>
        <c:majorTickMark val="out"/>
        <c:minorTickMark val="none"/>
        <c:tickLblPos val="nextTo"/>
        <c:crossAx val="89138688"/>
        <c:crosses val="autoZero"/>
        <c:crossBetween val="midCat"/>
      </c:valAx>
      <c:valAx>
        <c:axId val="89138688"/>
        <c:scaling>
          <c:orientation val="minMax"/>
          <c:min val="-1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79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Rozložení chyb - program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571741032370954E-2"/>
          <c:y val="5.1400554097404488E-2"/>
          <c:w val="0.82319225721784772"/>
          <c:h val="0.8971988918051909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yVal>
            <c:numRef>
              <c:f>List1!$AB$3:$AB$308</c:f>
              <c:numCache>
                <c:formatCode>General</c:formatCode>
                <c:ptCount val="306"/>
                <c:pt idx="0">
                  <c:v>-3</c:v>
                </c:pt>
                <c:pt idx="1">
                  <c:v>-11</c:v>
                </c:pt>
                <c:pt idx="2">
                  <c:v>-20</c:v>
                </c:pt>
                <c:pt idx="3">
                  <c:v>-27</c:v>
                </c:pt>
                <c:pt idx="4">
                  <c:v>-3</c:v>
                </c:pt>
                <c:pt idx="5">
                  <c:v>0</c:v>
                </c:pt>
                <c:pt idx="6">
                  <c:v>109</c:v>
                </c:pt>
                <c:pt idx="7">
                  <c:v>62</c:v>
                </c:pt>
                <c:pt idx="8">
                  <c:v>0</c:v>
                </c:pt>
                <c:pt idx="9">
                  <c:v>-5</c:v>
                </c:pt>
                <c:pt idx="10">
                  <c:v>0</c:v>
                </c:pt>
                <c:pt idx="11">
                  <c:v>0</c:v>
                </c:pt>
                <c:pt idx="12">
                  <c:v>-2</c:v>
                </c:pt>
                <c:pt idx="13">
                  <c:v>0</c:v>
                </c:pt>
                <c:pt idx="14">
                  <c:v>0</c:v>
                </c:pt>
                <c:pt idx="15">
                  <c:v>-22</c:v>
                </c:pt>
                <c:pt idx="16">
                  <c:v>0</c:v>
                </c:pt>
                <c:pt idx="17">
                  <c:v>-13</c:v>
                </c:pt>
                <c:pt idx="18">
                  <c:v>-28</c:v>
                </c:pt>
                <c:pt idx="19">
                  <c:v>-8</c:v>
                </c:pt>
                <c:pt idx="20">
                  <c:v>0</c:v>
                </c:pt>
                <c:pt idx="21">
                  <c:v>-9</c:v>
                </c:pt>
                <c:pt idx="22">
                  <c:v>-17</c:v>
                </c:pt>
                <c:pt idx="23">
                  <c:v>-14</c:v>
                </c:pt>
                <c:pt idx="24">
                  <c:v>-1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-17</c:v>
                </c:pt>
                <c:pt idx="29">
                  <c:v>0</c:v>
                </c:pt>
                <c:pt idx="30">
                  <c:v>16</c:v>
                </c:pt>
                <c:pt idx="31">
                  <c:v>-18</c:v>
                </c:pt>
                <c:pt idx="32">
                  <c:v>0</c:v>
                </c:pt>
                <c:pt idx="33">
                  <c:v>-4</c:v>
                </c:pt>
                <c:pt idx="34">
                  <c:v>-38</c:v>
                </c:pt>
                <c:pt idx="35">
                  <c:v>-2</c:v>
                </c:pt>
                <c:pt idx="36">
                  <c:v>61</c:v>
                </c:pt>
                <c:pt idx="37">
                  <c:v>0</c:v>
                </c:pt>
                <c:pt idx="38">
                  <c:v>-7</c:v>
                </c:pt>
                <c:pt idx="39">
                  <c:v>-18</c:v>
                </c:pt>
                <c:pt idx="40">
                  <c:v>-13</c:v>
                </c:pt>
                <c:pt idx="41">
                  <c:v>-24</c:v>
                </c:pt>
                <c:pt idx="42">
                  <c:v>99</c:v>
                </c:pt>
                <c:pt idx="43">
                  <c:v>0</c:v>
                </c:pt>
                <c:pt idx="44">
                  <c:v>0</c:v>
                </c:pt>
                <c:pt idx="45">
                  <c:v>-1</c:v>
                </c:pt>
                <c:pt idx="46">
                  <c:v>0</c:v>
                </c:pt>
                <c:pt idx="47">
                  <c:v>14</c:v>
                </c:pt>
                <c:pt idx="54">
                  <c:v>-23</c:v>
                </c:pt>
                <c:pt idx="55">
                  <c:v>-25</c:v>
                </c:pt>
                <c:pt idx="56">
                  <c:v>-4</c:v>
                </c:pt>
                <c:pt idx="57">
                  <c:v>-7</c:v>
                </c:pt>
                <c:pt idx="58">
                  <c:v>-12</c:v>
                </c:pt>
                <c:pt idx="59">
                  <c:v>-13</c:v>
                </c:pt>
                <c:pt idx="60">
                  <c:v>31</c:v>
                </c:pt>
                <c:pt idx="61">
                  <c:v>-1</c:v>
                </c:pt>
                <c:pt idx="62">
                  <c:v>26</c:v>
                </c:pt>
                <c:pt idx="63">
                  <c:v>-2</c:v>
                </c:pt>
                <c:pt idx="64">
                  <c:v>-11</c:v>
                </c:pt>
                <c:pt idx="65">
                  <c:v>-19</c:v>
                </c:pt>
                <c:pt idx="66">
                  <c:v>-3</c:v>
                </c:pt>
                <c:pt idx="67">
                  <c:v>0</c:v>
                </c:pt>
                <c:pt idx="68">
                  <c:v>-14</c:v>
                </c:pt>
                <c:pt idx="69">
                  <c:v>-1</c:v>
                </c:pt>
                <c:pt idx="70">
                  <c:v>-10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-27</c:v>
                </c:pt>
                <c:pt idx="78">
                  <c:v>32</c:v>
                </c:pt>
                <c:pt idx="79">
                  <c:v>-25</c:v>
                </c:pt>
                <c:pt idx="80">
                  <c:v>-23</c:v>
                </c:pt>
                <c:pt idx="81">
                  <c:v>0</c:v>
                </c:pt>
                <c:pt idx="82">
                  <c:v>-2</c:v>
                </c:pt>
                <c:pt idx="83">
                  <c:v>0</c:v>
                </c:pt>
                <c:pt idx="84">
                  <c:v>150</c:v>
                </c:pt>
                <c:pt idx="85">
                  <c:v>67</c:v>
                </c:pt>
                <c:pt idx="86">
                  <c:v>35</c:v>
                </c:pt>
                <c:pt idx="87">
                  <c:v>-3</c:v>
                </c:pt>
                <c:pt idx="88">
                  <c:v>27</c:v>
                </c:pt>
                <c:pt idx="89">
                  <c:v>0</c:v>
                </c:pt>
                <c:pt idx="90">
                  <c:v>12</c:v>
                </c:pt>
                <c:pt idx="91">
                  <c:v>8</c:v>
                </c:pt>
                <c:pt idx="92">
                  <c:v>-17</c:v>
                </c:pt>
                <c:pt idx="93">
                  <c:v>-15</c:v>
                </c:pt>
                <c:pt idx="94">
                  <c:v>0</c:v>
                </c:pt>
                <c:pt idx="95">
                  <c:v>16</c:v>
                </c:pt>
                <c:pt idx="96">
                  <c:v>11</c:v>
                </c:pt>
                <c:pt idx="97">
                  <c:v>-2</c:v>
                </c:pt>
                <c:pt idx="98">
                  <c:v>-3</c:v>
                </c:pt>
                <c:pt idx="99">
                  <c:v>-2</c:v>
                </c:pt>
                <c:pt idx="100">
                  <c:v>0</c:v>
                </c:pt>
                <c:pt idx="101">
                  <c:v>0</c:v>
                </c:pt>
                <c:pt idx="102">
                  <c:v>30</c:v>
                </c:pt>
                <c:pt idx="103">
                  <c:v>0</c:v>
                </c:pt>
                <c:pt idx="104">
                  <c:v>-3</c:v>
                </c:pt>
                <c:pt idx="105">
                  <c:v>-8</c:v>
                </c:pt>
                <c:pt idx="106">
                  <c:v>18</c:v>
                </c:pt>
                <c:pt idx="107">
                  <c:v>29</c:v>
                </c:pt>
                <c:pt idx="108">
                  <c:v>0</c:v>
                </c:pt>
                <c:pt idx="109">
                  <c:v>-1</c:v>
                </c:pt>
                <c:pt idx="110">
                  <c:v>0</c:v>
                </c:pt>
                <c:pt idx="111">
                  <c:v>-15</c:v>
                </c:pt>
                <c:pt idx="112">
                  <c:v>0</c:v>
                </c:pt>
                <c:pt idx="113">
                  <c:v>-21</c:v>
                </c:pt>
                <c:pt idx="114">
                  <c:v>-8</c:v>
                </c:pt>
                <c:pt idx="115">
                  <c:v>-2</c:v>
                </c:pt>
                <c:pt idx="116">
                  <c:v>-4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-1</c:v>
                </c:pt>
                <c:pt idx="121">
                  <c:v>-21</c:v>
                </c:pt>
                <c:pt idx="122">
                  <c:v>0</c:v>
                </c:pt>
                <c:pt idx="123">
                  <c:v>-6</c:v>
                </c:pt>
                <c:pt idx="124">
                  <c:v>0</c:v>
                </c:pt>
                <c:pt idx="125">
                  <c:v>0</c:v>
                </c:pt>
                <c:pt idx="126">
                  <c:v>-2</c:v>
                </c:pt>
                <c:pt idx="127">
                  <c:v>0</c:v>
                </c:pt>
                <c:pt idx="128">
                  <c:v>26</c:v>
                </c:pt>
                <c:pt idx="129">
                  <c:v>-2</c:v>
                </c:pt>
                <c:pt idx="130">
                  <c:v>-9</c:v>
                </c:pt>
                <c:pt idx="131">
                  <c:v>27</c:v>
                </c:pt>
                <c:pt idx="132">
                  <c:v>0</c:v>
                </c:pt>
                <c:pt idx="133">
                  <c:v>-46</c:v>
                </c:pt>
                <c:pt idx="134">
                  <c:v>1</c:v>
                </c:pt>
                <c:pt idx="135">
                  <c:v>1</c:v>
                </c:pt>
                <c:pt idx="136">
                  <c:v>-2</c:v>
                </c:pt>
                <c:pt idx="137">
                  <c:v>-50</c:v>
                </c:pt>
                <c:pt idx="138">
                  <c:v>56</c:v>
                </c:pt>
                <c:pt idx="139">
                  <c:v>-46</c:v>
                </c:pt>
                <c:pt idx="140">
                  <c:v>-14</c:v>
                </c:pt>
                <c:pt idx="141">
                  <c:v>-4</c:v>
                </c:pt>
                <c:pt idx="142">
                  <c:v>-4</c:v>
                </c:pt>
                <c:pt idx="143">
                  <c:v>-5</c:v>
                </c:pt>
                <c:pt idx="144">
                  <c:v>-1</c:v>
                </c:pt>
                <c:pt idx="145">
                  <c:v>-13</c:v>
                </c:pt>
                <c:pt idx="146">
                  <c:v>0</c:v>
                </c:pt>
                <c:pt idx="147">
                  <c:v>0</c:v>
                </c:pt>
                <c:pt idx="148">
                  <c:v>-6</c:v>
                </c:pt>
                <c:pt idx="149">
                  <c:v>-11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-2</c:v>
                </c:pt>
                <c:pt idx="156">
                  <c:v>8</c:v>
                </c:pt>
                <c:pt idx="157">
                  <c:v>-19</c:v>
                </c:pt>
                <c:pt idx="158">
                  <c:v>-22</c:v>
                </c:pt>
                <c:pt idx="159">
                  <c:v>0</c:v>
                </c:pt>
                <c:pt idx="160">
                  <c:v>-6</c:v>
                </c:pt>
                <c:pt idx="161">
                  <c:v>-14</c:v>
                </c:pt>
                <c:pt idx="162">
                  <c:v>2</c:v>
                </c:pt>
                <c:pt idx="163">
                  <c:v>0</c:v>
                </c:pt>
                <c:pt idx="164">
                  <c:v>0</c:v>
                </c:pt>
                <c:pt idx="165">
                  <c:v>-2</c:v>
                </c:pt>
                <c:pt idx="166">
                  <c:v>0</c:v>
                </c:pt>
                <c:pt idx="167">
                  <c:v>-16</c:v>
                </c:pt>
                <c:pt idx="168">
                  <c:v>-31</c:v>
                </c:pt>
                <c:pt idx="169">
                  <c:v>-16</c:v>
                </c:pt>
                <c:pt idx="170">
                  <c:v>0</c:v>
                </c:pt>
                <c:pt idx="171">
                  <c:v>35</c:v>
                </c:pt>
                <c:pt idx="172">
                  <c:v>0</c:v>
                </c:pt>
                <c:pt idx="173">
                  <c:v>0</c:v>
                </c:pt>
                <c:pt idx="174">
                  <c:v>-2</c:v>
                </c:pt>
                <c:pt idx="175">
                  <c:v>8</c:v>
                </c:pt>
                <c:pt idx="176">
                  <c:v>0</c:v>
                </c:pt>
                <c:pt idx="177">
                  <c:v>-3</c:v>
                </c:pt>
                <c:pt idx="178">
                  <c:v>-1</c:v>
                </c:pt>
                <c:pt idx="179">
                  <c:v>-3</c:v>
                </c:pt>
                <c:pt idx="180">
                  <c:v>6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-15</c:v>
                </c:pt>
                <c:pt idx="185">
                  <c:v>-18</c:v>
                </c:pt>
                <c:pt idx="186">
                  <c:v>-23</c:v>
                </c:pt>
                <c:pt idx="187">
                  <c:v>0</c:v>
                </c:pt>
                <c:pt idx="188">
                  <c:v>0</c:v>
                </c:pt>
                <c:pt idx="189">
                  <c:v>-21</c:v>
                </c:pt>
                <c:pt idx="190">
                  <c:v>84</c:v>
                </c:pt>
                <c:pt idx="191">
                  <c:v>-21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-57</c:v>
                </c:pt>
                <c:pt idx="199">
                  <c:v>-115</c:v>
                </c:pt>
                <c:pt idx="200">
                  <c:v>0</c:v>
                </c:pt>
                <c:pt idx="201">
                  <c:v>0</c:v>
                </c:pt>
                <c:pt idx="202">
                  <c:v>-41</c:v>
                </c:pt>
                <c:pt idx="203">
                  <c:v>42</c:v>
                </c:pt>
                <c:pt idx="204">
                  <c:v>0</c:v>
                </c:pt>
                <c:pt idx="205">
                  <c:v>-1</c:v>
                </c:pt>
                <c:pt idx="206">
                  <c:v>-6</c:v>
                </c:pt>
                <c:pt idx="207">
                  <c:v>-9</c:v>
                </c:pt>
                <c:pt idx="208">
                  <c:v>-37</c:v>
                </c:pt>
                <c:pt idx="209">
                  <c:v>24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-22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-7</c:v>
                </c:pt>
                <c:pt idx="220">
                  <c:v>-12</c:v>
                </c:pt>
                <c:pt idx="221">
                  <c:v>113</c:v>
                </c:pt>
                <c:pt idx="222">
                  <c:v>0</c:v>
                </c:pt>
                <c:pt idx="223">
                  <c:v>-17</c:v>
                </c:pt>
                <c:pt idx="224">
                  <c:v>0</c:v>
                </c:pt>
                <c:pt idx="225">
                  <c:v>-14</c:v>
                </c:pt>
                <c:pt idx="226">
                  <c:v>-21</c:v>
                </c:pt>
                <c:pt idx="227">
                  <c:v>56</c:v>
                </c:pt>
                <c:pt idx="228">
                  <c:v>5</c:v>
                </c:pt>
                <c:pt idx="229">
                  <c:v>-25</c:v>
                </c:pt>
                <c:pt idx="230">
                  <c:v>-1</c:v>
                </c:pt>
                <c:pt idx="231">
                  <c:v>-1</c:v>
                </c:pt>
                <c:pt idx="232">
                  <c:v>-20</c:v>
                </c:pt>
                <c:pt idx="233">
                  <c:v>39</c:v>
                </c:pt>
                <c:pt idx="234">
                  <c:v>-8</c:v>
                </c:pt>
                <c:pt idx="235">
                  <c:v>0</c:v>
                </c:pt>
                <c:pt idx="236">
                  <c:v>-21</c:v>
                </c:pt>
                <c:pt idx="237">
                  <c:v>-18</c:v>
                </c:pt>
                <c:pt idx="238">
                  <c:v>-9</c:v>
                </c:pt>
                <c:pt idx="239">
                  <c:v>-8</c:v>
                </c:pt>
                <c:pt idx="240">
                  <c:v>90</c:v>
                </c:pt>
                <c:pt idx="241">
                  <c:v>0</c:v>
                </c:pt>
                <c:pt idx="242">
                  <c:v>-1</c:v>
                </c:pt>
                <c:pt idx="243">
                  <c:v>5</c:v>
                </c:pt>
                <c:pt idx="244">
                  <c:v>0</c:v>
                </c:pt>
                <c:pt idx="245">
                  <c:v>-2</c:v>
                </c:pt>
                <c:pt idx="246">
                  <c:v>-31</c:v>
                </c:pt>
                <c:pt idx="247">
                  <c:v>0</c:v>
                </c:pt>
                <c:pt idx="248">
                  <c:v>-25</c:v>
                </c:pt>
                <c:pt idx="249">
                  <c:v>0</c:v>
                </c:pt>
                <c:pt idx="250">
                  <c:v>5</c:v>
                </c:pt>
                <c:pt idx="251">
                  <c:v>-11</c:v>
                </c:pt>
                <c:pt idx="252">
                  <c:v>0</c:v>
                </c:pt>
                <c:pt idx="253">
                  <c:v>6</c:v>
                </c:pt>
                <c:pt idx="254">
                  <c:v>0</c:v>
                </c:pt>
                <c:pt idx="255">
                  <c:v>154</c:v>
                </c:pt>
                <c:pt idx="256">
                  <c:v>-15</c:v>
                </c:pt>
                <c:pt idx="257">
                  <c:v>39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-36</c:v>
                </c:pt>
                <c:pt idx="270">
                  <c:v>44</c:v>
                </c:pt>
                <c:pt idx="271">
                  <c:v>-22</c:v>
                </c:pt>
                <c:pt idx="272">
                  <c:v>0</c:v>
                </c:pt>
                <c:pt idx="273">
                  <c:v>-1</c:v>
                </c:pt>
                <c:pt idx="274">
                  <c:v>0</c:v>
                </c:pt>
                <c:pt idx="275">
                  <c:v>0</c:v>
                </c:pt>
                <c:pt idx="276">
                  <c:v>-12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17</c:v>
                </c:pt>
                <c:pt idx="284">
                  <c:v>0</c:v>
                </c:pt>
                <c:pt idx="285">
                  <c:v>0</c:v>
                </c:pt>
                <c:pt idx="286">
                  <c:v>-2</c:v>
                </c:pt>
                <c:pt idx="287">
                  <c:v>0</c:v>
                </c:pt>
                <c:pt idx="288">
                  <c:v>0</c:v>
                </c:pt>
                <c:pt idx="289">
                  <c:v>-7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58</c:v>
                </c:pt>
                <c:pt idx="294">
                  <c:v>-6</c:v>
                </c:pt>
                <c:pt idx="295">
                  <c:v>-4</c:v>
                </c:pt>
                <c:pt idx="296">
                  <c:v>0</c:v>
                </c:pt>
                <c:pt idx="297">
                  <c:v>0</c:v>
                </c:pt>
                <c:pt idx="298">
                  <c:v>-5</c:v>
                </c:pt>
                <c:pt idx="299">
                  <c:v>0</c:v>
                </c:pt>
                <c:pt idx="300">
                  <c:v>-18</c:v>
                </c:pt>
                <c:pt idx="301">
                  <c:v>-24</c:v>
                </c:pt>
                <c:pt idx="302">
                  <c:v>-53</c:v>
                </c:pt>
                <c:pt idx="303">
                  <c:v>-30</c:v>
                </c:pt>
                <c:pt idx="304">
                  <c:v>0</c:v>
                </c:pt>
                <c:pt idx="305">
                  <c:v>37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yVal>
            <c:numRef>
              <c:f>List1!$AI$3:$AI$308</c:f>
              <c:numCache>
                <c:formatCode>General</c:formatCode>
                <c:ptCount val="306"/>
                <c:pt idx="0">
                  <c:v>16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</c:v>
                </c:pt>
                <c:pt idx="5">
                  <c:v>8</c:v>
                </c:pt>
                <c:pt idx="6">
                  <c:v>-32</c:v>
                </c:pt>
                <c:pt idx="7">
                  <c:v>-73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11</c:v>
                </c:pt>
                <c:pt idx="22">
                  <c:v>0</c:v>
                </c:pt>
                <c:pt idx="23">
                  <c:v>6</c:v>
                </c:pt>
                <c:pt idx="24">
                  <c:v>-36</c:v>
                </c:pt>
                <c:pt idx="25">
                  <c:v>1</c:v>
                </c:pt>
                <c:pt idx="26">
                  <c:v>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</c:v>
                </c:pt>
                <c:pt idx="31">
                  <c:v>-9</c:v>
                </c:pt>
                <c:pt idx="32">
                  <c:v>0</c:v>
                </c:pt>
                <c:pt idx="33">
                  <c:v>0</c:v>
                </c:pt>
                <c:pt idx="34">
                  <c:v>60</c:v>
                </c:pt>
                <c:pt idx="35">
                  <c:v>15</c:v>
                </c:pt>
                <c:pt idx="36">
                  <c:v>1</c:v>
                </c:pt>
                <c:pt idx="37">
                  <c:v>34</c:v>
                </c:pt>
                <c:pt idx="38">
                  <c:v>1</c:v>
                </c:pt>
                <c:pt idx="39">
                  <c:v>27</c:v>
                </c:pt>
                <c:pt idx="40">
                  <c:v>-2</c:v>
                </c:pt>
                <c:pt idx="41">
                  <c:v>-29</c:v>
                </c:pt>
                <c:pt idx="42">
                  <c:v>0</c:v>
                </c:pt>
                <c:pt idx="43">
                  <c:v>3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-26</c:v>
                </c:pt>
                <c:pt idx="54">
                  <c:v>-77</c:v>
                </c:pt>
                <c:pt idx="55">
                  <c:v>16</c:v>
                </c:pt>
                <c:pt idx="56">
                  <c:v>0</c:v>
                </c:pt>
                <c:pt idx="57">
                  <c:v>0</c:v>
                </c:pt>
                <c:pt idx="58">
                  <c:v>6</c:v>
                </c:pt>
                <c:pt idx="59">
                  <c:v>-31</c:v>
                </c:pt>
                <c:pt idx="60">
                  <c:v>18</c:v>
                </c:pt>
                <c:pt idx="61">
                  <c:v>63</c:v>
                </c:pt>
                <c:pt idx="62">
                  <c:v>9</c:v>
                </c:pt>
                <c:pt idx="63">
                  <c:v>18</c:v>
                </c:pt>
                <c:pt idx="64">
                  <c:v>0</c:v>
                </c:pt>
                <c:pt idx="65">
                  <c:v>5</c:v>
                </c:pt>
                <c:pt idx="66">
                  <c:v>3</c:v>
                </c:pt>
                <c:pt idx="67">
                  <c:v>6</c:v>
                </c:pt>
                <c:pt idx="68">
                  <c:v>0</c:v>
                </c:pt>
                <c:pt idx="69">
                  <c:v>-33</c:v>
                </c:pt>
                <c:pt idx="70">
                  <c:v>5</c:v>
                </c:pt>
                <c:pt idx="71">
                  <c:v>-36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6</c:v>
                </c:pt>
                <c:pt idx="76">
                  <c:v>0</c:v>
                </c:pt>
                <c:pt idx="77">
                  <c:v>0</c:v>
                </c:pt>
                <c:pt idx="78">
                  <c:v>-47</c:v>
                </c:pt>
                <c:pt idx="79">
                  <c:v>0</c:v>
                </c:pt>
                <c:pt idx="80">
                  <c:v>-2</c:v>
                </c:pt>
                <c:pt idx="81">
                  <c:v>2</c:v>
                </c:pt>
                <c:pt idx="82">
                  <c:v>3</c:v>
                </c:pt>
                <c:pt idx="83">
                  <c:v>0</c:v>
                </c:pt>
                <c:pt idx="84">
                  <c:v>18</c:v>
                </c:pt>
                <c:pt idx="85">
                  <c:v>0</c:v>
                </c:pt>
                <c:pt idx="86">
                  <c:v>3</c:v>
                </c:pt>
                <c:pt idx="87">
                  <c:v>0</c:v>
                </c:pt>
                <c:pt idx="88">
                  <c:v>0</c:v>
                </c:pt>
                <c:pt idx="89">
                  <c:v>13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34</c:v>
                </c:pt>
                <c:pt idx="94">
                  <c:v>1</c:v>
                </c:pt>
                <c:pt idx="95">
                  <c:v>20</c:v>
                </c:pt>
                <c:pt idx="96">
                  <c:v>4</c:v>
                </c:pt>
                <c:pt idx="97">
                  <c:v>12</c:v>
                </c:pt>
                <c:pt idx="98">
                  <c:v>10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-33</c:v>
                </c:pt>
                <c:pt idx="103">
                  <c:v>4</c:v>
                </c:pt>
                <c:pt idx="104">
                  <c:v>29</c:v>
                </c:pt>
                <c:pt idx="105">
                  <c:v>2</c:v>
                </c:pt>
                <c:pt idx="106">
                  <c:v>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-7</c:v>
                </c:pt>
                <c:pt idx="111">
                  <c:v>13</c:v>
                </c:pt>
                <c:pt idx="112">
                  <c:v>0</c:v>
                </c:pt>
                <c:pt idx="113">
                  <c:v>1</c:v>
                </c:pt>
                <c:pt idx="114">
                  <c:v>-31</c:v>
                </c:pt>
                <c:pt idx="115">
                  <c:v>-43</c:v>
                </c:pt>
                <c:pt idx="116">
                  <c:v>24</c:v>
                </c:pt>
                <c:pt idx="117">
                  <c:v>0</c:v>
                </c:pt>
                <c:pt idx="118">
                  <c:v>-9</c:v>
                </c:pt>
                <c:pt idx="119">
                  <c:v>-37</c:v>
                </c:pt>
                <c:pt idx="120">
                  <c:v>7</c:v>
                </c:pt>
                <c:pt idx="121">
                  <c:v>0</c:v>
                </c:pt>
                <c:pt idx="122">
                  <c:v>0</c:v>
                </c:pt>
                <c:pt idx="123">
                  <c:v>3</c:v>
                </c:pt>
                <c:pt idx="124">
                  <c:v>0</c:v>
                </c:pt>
                <c:pt idx="125">
                  <c:v>-32</c:v>
                </c:pt>
                <c:pt idx="126">
                  <c:v>-54</c:v>
                </c:pt>
                <c:pt idx="127">
                  <c:v>5</c:v>
                </c:pt>
                <c:pt idx="128">
                  <c:v>5</c:v>
                </c:pt>
                <c:pt idx="129">
                  <c:v>7</c:v>
                </c:pt>
                <c:pt idx="130">
                  <c:v>0</c:v>
                </c:pt>
                <c:pt idx="131">
                  <c:v>0</c:v>
                </c:pt>
                <c:pt idx="132">
                  <c:v>-27</c:v>
                </c:pt>
                <c:pt idx="133">
                  <c:v>0</c:v>
                </c:pt>
                <c:pt idx="134">
                  <c:v>1</c:v>
                </c:pt>
                <c:pt idx="135">
                  <c:v>-1</c:v>
                </c:pt>
                <c:pt idx="136">
                  <c:v>7</c:v>
                </c:pt>
                <c:pt idx="137">
                  <c:v>2</c:v>
                </c:pt>
                <c:pt idx="138">
                  <c:v>4</c:v>
                </c:pt>
                <c:pt idx="139">
                  <c:v>12</c:v>
                </c:pt>
                <c:pt idx="140">
                  <c:v>0</c:v>
                </c:pt>
                <c:pt idx="141">
                  <c:v>6</c:v>
                </c:pt>
                <c:pt idx="142">
                  <c:v>17</c:v>
                </c:pt>
                <c:pt idx="143">
                  <c:v>3</c:v>
                </c:pt>
                <c:pt idx="144">
                  <c:v>-26</c:v>
                </c:pt>
                <c:pt idx="145">
                  <c:v>-26</c:v>
                </c:pt>
                <c:pt idx="146">
                  <c:v>6</c:v>
                </c:pt>
                <c:pt idx="147">
                  <c:v>8</c:v>
                </c:pt>
                <c:pt idx="148">
                  <c:v>25</c:v>
                </c:pt>
                <c:pt idx="149">
                  <c:v>-19</c:v>
                </c:pt>
                <c:pt idx="150">
                  <c:v>0</c:v>
                </c:pt>
                <c:pt idx="151">
                  <c:v>0</c:v>
                </c:pt>
                <c:pt idx="152">
                  <c:v>28</c:v>
                </c:pt>
                <c:pt idx="153">
                  <c:v>-35</c:v>
                </c:pt>
                <c:pt idx="154">
                  <c:v>0</c:v>
                </c:pt>
                <c:pt idx="155">
                  <c:v>-19</c:v>
                </c:pt>
                <c:pt idx="156">
                  <c:v>0</c:v>
                </c:pt>
                <c:pt idx="157">
                  <c:v>15</c:v>
                </c:pt>
                <c:pt idx="158">
                  <c:v>0</c:v>
                </c:pt>
                <c:pt idx="159">
                  <c:v>12</c:v>
                </c:pt>
                <c:pt idx="160">
                  <c:v>6</c:v>
                </c:pt>
                <c:pt idx="161">
                  <c:v>1</c:v>
                </c:pt>
                <c:pt idx="162">
                  <c:v>-2</c:v>
                </c:pt>
                <c:pt idx="163">
                  <c:v>-20</c:v>
                </c:pt>
                <c:pt idx="164">
                  <c:v>20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3</c:v>
                </c:pt>
                <c:pt idx="169">
                  <c:v>0</c:v>
                </c:pt>
                <c:pt idx="170">
                  <c:v>0</c:v>
                </c:pt>
                <c:pt idx="171">
                  <c:v>48</c:v>
                </c:pt>
                <c:pt idx="172">
                  <c:v>0</c:v>
                </c:pt>
                <c:pt idx="173">
                  <c:v>-52</c:v>
                </c:pt>
                <c:pt idx="174">
                  <c:v>5</c:v>
                </c:pt>
                <c:pt idx="175">
                  <c:v>1</c:v>
                </c:pt>
                <c:pt idx="176">
                  <c:v>0</c:v>
                </c:pt>
                <c:pt idx="177">
                  <c:v>-9</c:v>
                </c:pt>
                <c:pt idx="178">
                  <c:v>1</c:v>
                </c:pt>
                <c:pt idx="179">
                  <c:v>0</c:v>
                </c:pt>
                <c:pt idx="180">
                  <c:v>3</c:v>
                </c:pt>
                <c:pt idx="181">
                  <c:v>11</c:v>
                </c:pt>
                <c:pt idx="182">
                  <c:v>8</c:v>
                </c:pt>
                <c:pt idx="183">
                  <c:v>18</c:v>
                </c:pt>
                <c:pt idx="184">
                  <c:v>0</c:v>
                </c:pt>
                <c:pt idx="185">
                  <c:v>0</c:v>
                </c:pt>
                <c:pt idx="186">
                  <c:v>26</c:v>
                </c:pt>
                <c:pt idx="187">
                  <c:v>0</c:v>
                </c:pt>
                <c:pt idx="188">
                  <c:v>18</c:v>
                </c:pt>
                <c:pt idx="189">
                  <c:v>1</c:v>
                </c:pt>
                <c:pt idx="190">
                  <c:v>54</c:v>
                </c:pt>
                <c:pt idx="191">
                  <c:v>-10</c:v>
                </c:pt>
                <c:pt idx="192">
                  <c:v>5</c:v>
                </c:pt>
                <c:pt idx="193">
                  <c:v>3</c:v>
                </c:pt>
                <c:pt idx="194">
                  <c:v>-11</c:v>
                </c:pt>
                <c:pt idx="195">
                  <c:v>0</c:v>
                </c:pt>
                <c:pt idx="196">
                  <c:v>5</c:v>
                </c:pt>
                <c:pt idx="197">
                  <c:v>0</c:v>
                </c:pt>
                <c:pt idx="198">
                  <c:v>0</c:v>
                </c:pt>
                <c:pt idx="199">
                  <c:v>34</c:v>
                </c:pt>
                <c:pt idx="200">
                  <c:v>5</c:v>
                </c:pt>
                <c:pt idx="201">
                  <c:v>8</c:v>
                </c:pt>
                <c:pt idx="202">
                  <c:v>3</c:v>
                </c:pt>
                <c:pt idx="203">
                  <c:v>12</c:v>
                </c:pt>
                <c:pt idx="204">
                  <c:v>13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29</c:v>
                </c:pt>
                <c:pt idx="209">
                  <c:v>0</c:v>
                </c:pt>
                <c:pt idx="210">
                  <c:v>28</c:v>
                </c:pt>
                <c:pt idx="211">
                  <c:v>3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-23</c:v>
                </c:pt>
                <c:pt idx="217">
                  <c:v>-52</c:v>
                </c:pt>
                <c:pt idx="218">
                  <c:v>0</c:v>
                </c:pt>
                <c:pt idx="219">
                  <c:v>5</c:v>
                </c:pt>
                <c:pt idx="220">
                  <c:v>5</c:v>
                </c:pt>
                <c:pt idx="221">
                  <c:v>21</c:v>
                </c:pt>
                <c:pt idx="222">
                  <c:v>-49</c:v>
                </c:pt>
                <c:pt idx="223">
                  <c:v>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3</c:v>
                </c:pt>
                <c:pt idx="228">
                  <c:v>-39</c:v>
                </c:pt>
                <c:pt idx="229">
                  <c:v>0</c:v>
                </c:pt>
                <c:pt idx="230">
                  <c:v>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34</c:v>
                </c:pt>
                <c:pt idx="240">
                  <c:v>-48</c:v>
                </c:pt>
                <c:pt idx="241">
                  <c:v>0</c:v>
                </c:pt>
                <c:pt idx="242">
                  <c:v>21</c:v>
                </c:pt>
                <c:pt idx="243">
                  <c:v>3</c:v>
                </c:pt>
                <c:pt idx="244">
                  <c:v>9</c:v>
                </c:pt>
                <c:pt idx="245">
                  <c:v>4</c:v>
                </c:pt>
                <c:pt idx="246">
                  <c:v>0</c:v>
                </c:pt>
                <c:pt idx="247">
                  <c:v>0</c:v>
                </c:pt>
                <c:pt idx="248">
                  <c:v>3</c:v>
                </c:pt>
                <c:pt idx="249">
                  <c:v>0</c:v>
                </c:pt>
                <c:pt idx="250">
                  <c:v>-23</c:v>
                </c:pt>
                <c:pt idx="251">
                  <c:v>-7</c:v>
                </c:pt>
                <c:pt idx="252">
                  <c:v>-43</c:v>
                </c:pt>
                <c:pt idx="253">
                  <c:v>0</c:v>
                </c:pt>
                <c:pt idx="254">
                  <c:v>-27</c:v>
                </c:pt>
                <c:pt idx="255">
                  <c:v>0</c:v>
                </c:pt>
                <c:pt idx="256">
                  <c:v>3</c:v>
                </c:pt>
                <c:pt idx="257">
                  <c:v>-8</c:v>
                </c:pt>
                <c:pt idx="258">
                  <c:v>0</c:v>
                </c:pt>
                <c:pt idx="259">
                  <c:v>-2</c:v>
                </c:pt>
                <c:pt idx="260">
                  <c:v>0</c:v>
                </c:pt>
                <c:pt idx="261">
                  <c:v>1</c:v>
                </c:pt>
                <c:pt idx="262">
                  <c:v>0</c:v>
                </c:pt>
                <c:pt idx="263">
                  <c:v>1</c:v>
                </c:pt>
                <c:pt idx="264">
                  <c:v>0</c:v>
                </c:pt>
                <c:pt idx="265">
                  <c:v>2</c:v>
                </c:pt>
                <c:pt idx="266">
                  <c:v>-20</c:v>
                </c:pt>
                <c:pt idx="267">
                  <c:v>-5</c:v>
                </c:pt>
                <c:pt idx="268">
                  <c:v>0</c:v>
                </c:pt>
                <c:pt idx="269">
                  <c:v>1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-34</c:v>
                </c:pt>
                <c:pt idx="274">
                  <c:v>25</c:v>
                </c:pt>
                <c:pt idx="275">
                  <c:v>9</c:v>
                </c:pt>
                <c:pt idx="276">
                  <c:v>0</c:v>
                </c:pt>
                <c:pt idx="277">
                  <c:v>-8</c:v>
                </c:pt>
                <c:pt idx="278">
                  <c:v>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34</c:v>
                </c:pt>
                <c:pt idx="287">
                  <c:v>10</c:v>
                </c:pt>
                <c:pt idx="288">
                  <c:v>0</c:v>
                </c:pt>
                <c:pt idx="289">
                  <c:v>0</c:v>
                </c:pt>
                <c:pt idx="290">
                  <c:v>-17</c:v>
                </c:pt>
                <c:pt idx="291">
                  <c:v>-6</c:v>
                </c:pt>
                <c:pt idx="292">
                  <c:v>5</c:v>
                </c:pt>
                <c:pt idx="293">
                  <c:v>-47</c:v>
                </c:pt>
                <c:pt idx="294">
                  <c:v>1</c:v>
                </c:pt>
                <c:pt idx="295">
                  <c:v>0</c:v>
                </c:pt>
                <c:pt idx="296">
                  <c:v>9</c:v>
                </c:pt>
                <c:pt idx="297">
                  <c:v>15</c:v>
                </c:pt>
                <c:pt idx="298">
                  <c:v>2</c:v>
                </c:pt>
                <c:pt idx="299">
                  <c:v>11</c:v>
                </c:pt>
                <c:pt idx="300">
                  <c:v>0</c:v>
                </c:pt>
                <c:pt idx="301">
                  <c:v>0</c:v>
                </c:pt>
                <c:pt idx="302">
                  <c:v>15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167360"/>
        <c:axId val="89169280"/>
      </c:scatterChart>
      <c:valAx>
        <c:axId val="89167360"/>
        <c:scaling>
          <c:orientation val="minMax"/>
          <c:max val="300"/>
        </c:scaling>
        <c:delete val="0"/>
        <c:axPos val="b"/>
        <c:majorTickMark val="out"/>
        <c:minorTickMark val="none"/>
        <c:tickLblPos val="nextTo"/>
        <c:crossAx val="89169280"/>
        <c:crosses val="autoZero"/>
        <c:crossBetween val="midCat"/>
      </c:valAx>
      <c:valAx>
        <c:axId val="89169280"/>
        <c:scaling>
          <c:orientation val="minMax"/>
          <c:max val="50"/>
          <c:min val="-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167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Rozložení chyb - Stratus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  <c:spPr>
              <a:ln>
                <a:noFill/>
              </a:ln>
            </c:spPr>
          </c:marker>
          <c:yVal>
            <c:numRef>
              <c:f>List1!$AQ$3:$AQ$308</c:f>
              <c:numCache>
                <c:formatCode>General</c:formatCode>
                <c:ptCount val="306"/>
                <c:pt idx="0">
                  <c:v>0</c:v>
                </c:pt>
                <c:pt idx="1">
                  <c:v>-6</c:v>
                </c:pt>
                <c:pt idx="2">
                  <c:v>-37</c:v>
                </c:pt>
                <c:pt idx="3">
                  <c:v>-25</c:v>
                </c:pt>
                <c:pt idx="4">
                  <c:v>0</c:v>
                </c:pt>
                <c:pt idx="5">
                  <c:v>-12</c:v>
                </c:pt>
                <c:pt idx="6">
                  <c:v>121</c:v>
                </c:pt>
                <c:pt idx="7">
                  <c:v>73</c:v>
                </c:pt>
                <c:pt idx="8">
                  <c:v>0</c:v>
                </c:pt>
                <c:pt idx="9">
                  <c:v>41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-25</c:v>
                </c:pt>
                <c:pt idx="14">
                  <c:v>-18</c:v>
                </c:pt>
                <c:pt idx="15">
                  <c:v>-10</c:v>
                </c:pt>
                <c:pt idx="16">
                  <c:v>2</c:v>
                </c:pt>
                <c:pt idx="17">
                  <c:v>-11</c:v>
                </c:pt>
                <c:pt idx="18">
                  <c:v>12</c:v>
                </c:pt>
                <c:pt idx="19">
                  <c:v>-25</c:v>
                </c:pt>
                <c:pt idx="20">
                  <c:v>-85</c:v>
                </c:pt>
                <c:pt idx="21">
                  <c:v>0</c:v>
                </c:pt>
                <c:pt idx="22">
                  <c:v>0</c:v>
                </c:pt>
                <c:pt idx="23">
                  <c:v>-16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-1</c:v>
                </c:pt>
                <c:pt idx="28">
                  <c:v>-1</c:v>
                </c:pt>
                <c:pt idx="29">
                  <c:v>-13</c:v>
                </c:pt>
                <c:pt idx="30">
                  <c:v>18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-32</c:v>
                </c:pt>
                <c:pt idx="35">
                  <c:v>0</c:v>
                </c:pt>
                <c:pt idx="36">
                  <c:v>56</c:v>
                </c:pt>
                <c:pt idx="37">
                  <c:v>3</c:v>
                </c:pt>
                <c:pt idx="38">
                  <c:v>-20</c:v>
                </c:pt>
                <c:pt idx="39">
                  <c:v>-2</c:v>
                </c:pt>
                <c:pt idx="40">
                  <c:v>-26</c:v>
                </c:pt>
                <c:pt idx="41">
                  <c:v>-37</c:v>
                </c:pt>
                <c:pt idx="42">
                  <c:v>70</c:v>
                </c:pt>
                <c:pt idx="43">
                  <c:v>-15</c:v>
                </c:pt>
                <c:pt idx="44">
                  <c:v>-52</c:v>
                </c:pt>
                <c:pt idx="45">
                  <c:v>-29</c:v>
                </c:pt>
                <c:pt idx="46">
                  <c:v>-1</c:v>
                </c:pt>
                <c:pt idx="47">
                  <c:v>-26</c:v>
                </c:pt>
                <c:pt idx="54">
                  <c:v>-20</c:v>
                </c:pt>
                <c:pt idx="55">
                  <c:v>-22</c:v>
                </c:pt>
                <c:pt idx="56">
                  <c:v>0</c:v>
                </c:pt>
                <c:pt idx="57">
                  <c:v>0</c:v>
                </c:pt>
                <c:pt idx="58">
                  <c:v>-6</c:v>
                </c:pt>
                <c:pt idx="59">
                  <c:v>13</c:v>
                </c:pt>
                <c:pt idx="60">
                  <c:v>-19</c:v>
                </c:pt>
                <c:pt idx="61">
                  <c:v>-27</c:v>
                </c:pt>
                <c:pt idx="62">
                  <c:v>0</c:v>
                </c:pt>
                <c:pt idx="63">
                  <c:v>-1</c:v>
                </c:pt>
                <c:pt idx="64">
                  <c:v>-6</c:v>
                </c:pt>
                <c:pt idx="65">
                  <c:v>-11</c:v>
                </c:pt>
                <c:pt idx="66">
                  <c:v>0</c:v>
                </c:pt>
                <c:pt idx="67">
                  <c:v>-2</c:v>
                </c:pt>
                <c:pt idx="68">
                  <c:v>-6</c:v>
                </c:pt>
                <c:pt idx="69">
                  <c:v>0</c:v>
                </c:pt>
                <c:pt idx="70">
                  <c:v>-12</c:v>
                </c:pt>
                <c:pt idx="71">
                  <c:v>1</c:v>
                </c:pt>
                <c:pt idx="72">
                  <c:v>0</c:v>
                </c:pt>
                <c:pt idx="73">
                  <c:v>-23</c:v>
                </c:pt>
                <c:pt idx="74">
                  <c:v>4</c:v>
                </c:pt>
                <c:pt idx="75">
                  <c:v>0</c:v>
                </c:pt>
                <c:pt idx="76">
                  <c:v>-16</c:v>
                </c:pt>
                <c:pt idx="77">
                  <c:v>-16</c:v>
                </c:pt>
                <c:pt idx="78">
                  <c:v>11</c:v>
                </c:pt>
                <c:pt idx="79">
                  <c:v>-6</c:v>
                </c:pt>
                <c:pt idx="80">
                  <c:v>-5</c:v>
                </c:pt>
                <c:pt idx="81">
                  <c:v>-4</c:v>
                </c:pt>
                <c:pt idx="82">
                  <c:v>2</c:v>
                </c:pt>
                <c:pt idx="83">
                  <c:v>3</c:v>
                </c:pt>
                <c:pt idx="84">
                  <c:v>-4</c:v>
                </c:pt>
                <c:pt idx="85">
                  <c:v>62</c:v>
                </c:pt>
                <c:pt idx="86">
                  <c:v>43</c:v>
                </c:pt>
                <c:pt idx="87">
                  <c:v>1</c:v>
                </c:pt>
                <c:pt idx="88">
                  <c:v>-3</c:v>
                </c:pt>
                <c:pt idx="89">
                  <c:v>0</c:v>
                </c:pt>
                <c:pt idx="90">
                  <c:v>61</c:v>
                </c:pt>
                <c:pt idx="91">
                  <c:v>0</c:v>
                </c:pt>
                <c:pt idx="92">
                  <c:v>-14</c:v>
                </c:pt>
                <c:pt idx="93">
                  <c:v>-14</c:v>
                </c:pt>
                <c:pt idx="94">
                  <c:v>-12</c:v>
                </c:pt>
                <c:pt idx="95">
                  <c:v>8</c:v>
                </c:pt>
                <c:pt idx="96">
                  <c:v>-40</c:v>
                </c:pt>
                <c:pt idx="97">
                  <c:v>-36</c:v>
                </c:pt>
                <c:pt idx="98">
                  <c:v>-30</c:v>
                </c:pt>
                <c:pt idx="99">
                  <c:v>0</c:v>
                </c:pt>
                <c:pt idx="100">
                  <c:v>-18</c:v>
                </c:pt>
                <c:pt idx="101">
                  <c:v>-36</c:v>
                </c:pt>
                <c:pt idx="102">
                  <c:v>40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34</c:v>
                </c:pt>
                <c:pt idx="108">
                  <c:v>-2</c:v>
                </c:pt>
                <c:pt idx="109">
                  <c:v>0</c:v>
                </c:pt>
                <c:pt idx="110">
                  <c:v>-14</c:v>
                </c:pt>
                <c:pt idx="111">
                  <c:v>-37</c:v>
                </c:pt>
                <c:pt idx="112">
                  <c:v>0</c:v>
                </c:pt>
                <c:pt idx="113">
                  <c:v>-17</c:v>
                </c:pt>
                <c:pt idx="114">
                  <c:v>-5</c:v>
                </c:pt>
                <c:pt idx="115">
                  <c:v>21</c:v>
                </c:pt>
                <c:pt idx="116">
                  <c:v>-10</c:v>
                </c:pt>
                <c:pt idx="117">
                  <c:v>0</c:v>
                </c:pt>
                <c:pt idx="118">
                  <c:v>0</c:v>
                </c:pt>
                <c:pt idx="119">
                  <c:v>-8</c:v>
                </c:pt>
                <c:pt idx="120">
                  <c:v>-15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-2</c:v>
                </c:pt>
                <c:pt idx="125">
                  <c:v>0</c:v>
                </c:pt>
                <c:pt idx="126">
                  <c:v>-18</c:v>
                </c:pt>
                <c:pt idx="127">
                  <c:v>1</c:v>
                </c:pt>
                <c:pt idx="128">
                  <c:v>25</c:v>
                </c:pt>
                <c:pt idx="129">
                  <c:v>0</c:v>
                </c:pt>
                <c:pt idx="130">
                  <c:v>0</c:v>
                </c:pt>
                <c:pt idx="131">
                  <c:v>51</c:v>
                </c:pt>
                <c:pt idx="132">
                  <c:v>-15</c:v>
                </c:pt>
                <c:pt idx="133">
                  <c:v>-41</c:v>
                </c:pt>
                <c:pt idx="134">
                  <c:v>-38</c:v>
                </c:pt>
                <c:pt idx="135">
                  <c:v>-26</c:v>
                </c:pt>
                <c:pt idx="136">
                  <c:v>-18</c:v>
                </c:pt>
                <c:pt idx="137">
                  <c:v>-16</c:v>
                </c:pt>
                <c:pt idx="138">
                  <c:v>0</c:v>
                </c:pt>
                <c:pt idx="139">
                  <c:v>0</c:v>
                </c:pt>
                <c:pt idx="140">
                  <c:v>-9</c:v>
                </c:pt>
                <c:pt idx="141">
                  <c:v>-27</c:v>
                </c:pt>
                <c:pt idx="142">
                  <c:v>0</c:v>
                </c:pt>
                <c:pt idx="143">
                  <c:v>-12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8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75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-18</c:v>
                </c:pt>
                <c:pt idx="157">
                  <c:v>-14</c:v>
                </c:pt>
                <c:pt idx="158">
                  <c:v>-20</c:v>
                </c:pt>
                <c:pt idx="159">
                  <c:v>-3</c:v>
                </c:pt>
                <c:pt idx="160">
                  <c:v>0</c:v>
                </c:pt>
                <c:pt idx="161">
                  <c:v>-4</c:v>
                </c:pt>
                <c:pt idx="162">
                  <c:v>-9</c:v>
                </c:pt>
                <c:pt idx="163">
                  <c:v>-23</c:v>
                </c:pt>
                <c:pt idx="164">
                  <c:v>0</c:v>
                </c:pt>
                <c:pt idx="165">
                  <c:v>1</c:v>
                </c:pt>
                <c:pt idx="166">
                  <c:v>0</c:v>
                </c:pt>
                <c:pt idx="167">
                  <c:v>-13</c:v>
                </c:pt>
                <c:pt idx="168">
                  <c:v>-28</c:v>
                </c:pt>
                <c:pt idx="169">
                  <c:v>-11</c:v>
                </c:pt>
                <c:pt idx="170">
                  <c:v>18</c:v>
                </c:pt>
                <c:pt idx="171">
                  <c:v>0</c:v>
                </c:pt>
                <c:pt idx="172">
                  <c:v>0</c:v>
                </c:pt>
                <c:pt idx="173">
                  <c:v>-8</c:v>
                </c:pt>
                <c:pt idx="174">
                  <c:v>0</c:v>
                </c:pt>
                <c:pt idx="175">
                  <c:v>0</c:v>
                </c:pt>
                <c:pt idx="176">
                  <c:v>-5</c:v>
                </c:pt>
                <c:pt idx="177">
                  <c:v>0</c:v>
                </c:pt>
                <c:pt idx="178">
                  <c:v>0</c:v>
                </c:pt>
                <c:pt idx="179">
                  <c:v>76</c:v>
                </c:pt>
                <c:pt idx="180">
                  <c:v>48</c:v>
                </c:pt>
                <c:pt idx="181">
                  <c:v>-15</c:v>
                </c:pt>
                <c:pt idx="182">
                  <c:v>-4</c:v>
                </c:pt>
                <c:pt idx="183">
                  <c:v>-10</c:v>
                </c:pt>
                <c:pt idx="184">
                  <c:v>12</c:v>
                </c:pt>
                <c:pt idx="185">
                  <c:v>-7</c:v>
                </c:pt>
                <c:pt idx="186">
                  <c:v>-19</c:v>
                </c:pt>
                <c:pt idx="187">
                  <c:v>6</c:v>
                </c:pt>
                <c:pt idx="188">
                  <c:v>-6</c:v>
                </c:pt>
                <c:pt idx="189">
                  <c:v>-23</c:v>
                </c:pt>
                <c:pt idx="190">
                  <c:v>114</c:v>
                </c:pt>
                <c:pt idx="191">
                  <c:v>-21</c:v>
                </c:pt>
                <c:pt idx="192">
                  <c:v>-12</c:v>
                </c:pt>
                <c:pt idx="193">
                  <c:v>1</c:v>
                </c:pt>
                <c:pt idx="194">
                  <c:v>0</c:v>
                </c:pt>
                <c:pt idx="195">
                  <c:v>-3</c:v>
                </c:pt>
                <c:pt idx="196">
                  <c:v>-8</c:v>
                </c:pt>
                <c:pt idx="197">
                  <c:v>-25</c:v>
                </c:pt>
                <c:pt idx="198">
                  <c:v>-54</c:v>
                </c:pt>
                <c:pt idx="199">
                  <c:v>-25</c:v>
                </c:pt>
                <c:pt idx="200">
                  <c:v>-28</c:v>
                </c:pt>
                <c:pt idx="201">
                  <c:v>0</c:v>
                </c:pt>
                <c:pt idx="202">
                  <c:v>-20</c:v>
                </c:pt>
                <c:pt idx="203">
                  <c:v>8</c:v>
                </c:pt>
                <c:pt idx="204">
                  <c:v>-7</c:v>
                </c:pt>
                <c:pt idx="205">
                  <c:v>0</c:v>
                </c:pt>
                <c:pt idx="206">
                  <c:v>-2</c:v>
                </c:pt>
                <c:pt idx="207">
                  <c:v>-16</c:v>
                </c:pt>
                <c:pt idx="208">
                  <c:v>-44</c:v>
                </c:pt>
                <c:pt idx="209">
                  <c:v>29</c:v>
                </c:pt>
                <c:pt idx="210">
                  <c:v>0</c:v>
                </c:pt>
                <c:pt idx="211">
                  <c:v>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-4</c:v>
                </c:pt>
                <c:pt idx="216">
                  <c:v>0</c:v>
                </c:pt>
                <c:pt idx="217">
                  <c:v>0</c:v>
                </c:pt>
                <c:pt idx="218">
                  <c:v>-45</c:v>
                </c:pt>
                <c:pt idx="219">
                  <c:v>-2</c:v>
                </c:pt>
                <c:pt idx="220">
                  <c:v>-8</c:v>
                </c:pt>
                <c:pt idx="221">
                  <c:v>-12</c:v>
                </c:pt>
                <c:pt idx="222">
                  <c:v>-11</c:v>
                </c:pt>
                <c:pt idx="223">
                  <c:v>-40</c:v>
                </c:pt>
                <c:pt idx="224">
                  <c:v>-12</c:v>
                </c:pt>
                <c:pt idx="225">
                  <c:v>-10</c:v>
                </c:pt>
                <c:pt idx="226">
                  <c:v>-10</c:v>
                </c:pt>
                <c:pt idx="227">
                  <c:v>30</c:v>
                </c:pt>
                <c:pt idx="228">
                  <c:v>7</c:v>
                </c:pt>
                <c:pt idx="229">
                  <c:v>16</c:v>
                </c:pt>
                <c:pt idx="230">
                  <c:v>0</c:v>
                </c:pt>
                <c:pt idx="231">
                  <c:v>-14</c:v>
                </c:pt>
                <c:pt idx="232">
                  <c:v>-18</c:v>
                </c:pt>
                <c:pt idx="233">
                  <c:v>-8</c:v>
                </c:pt>
                <c:pt idx="234">
                  <c:v>-2</c:v>
                </c:pt>
                <c:pt idx="235">
                  <c:v>3</c:v>
                </c:pt>
                <c:pt idx="236">
                  <c:v>-18</c:v>
                </c:pt>
                <c:pt idx="237">
                  <c:v>-8</c:v>
                </c:pt>
                <c:pt idx="238">
                  <c:v>-9</c:v>
                </c:pt>
                <c:pt idx="239">
                  <c:v>0</c:v>
                </c:pt>
                <c:pt idx="240">
                  <c:v>46</c:v>
                </c:pt>
                <c:pt idx="241">
                  <c:v>38</c:v>
                </c:pt>
                <c:pt idx="242">
                  <c:v>0</c:v>
                </c:pt>
                <c:pt idx="243">
                  <c:v>16</c:v>
                </c:pt>
                <c:pt idx="244">
                  <c:v>0</c:v>
                </c:pt>
                <c:pt idx="245">
                  <c:v>0</c:v>
                </c:pt>
                <c:pt idx="246">
                  <c:v>-28</c:v>
                </c:pt>
                <c:pt idx="247">
                  <c:v>-10</c:v>
                </c:pt>
                <c:pt idx="248">
                  <c:v>-18</c:v>
                </c:pt>
                <c:pt idx="249">
                  <c:v>-7</c:v>
                </c:pt>
                <c:pt idx="250">
                  <c:v>0</c:v>
                </c:pt>
                <c:pt idx="251">
                  <c:v>17</c:v>
                </c:pt>
                <c:pt idx="252">
                  <c:v>3</c:v>
                </c:pt>
                <c:pt idx="253">
                  <c:v>-27</c:v>
                </c:pt>
                <c:pt idx="254">
                  <c:v>-22</c:v>
                </c:pt>
                <c:pt idx="255">
                  <c:v>-5</c:v>
                </c:pt>
                <c:pt idx="256">
                  <c:v>-17</c:v>
                </c:pt>
                <c:pt idx="257">
                  <c:v>-20</c:v>
                </c:pt>
                <c:pt idx="258">
                  <c:v>-4</c:v>
                </c:pt>
                <c:pt idx="259">
                  <c:v>-5</c:v>
                </c:pt>
                <c:pt idx="260">
                  <c:v>-15</c:v>
                </c:pt>
                <c:pt idx="261">
                  <c:v>-7</c:v>
                </c:pt>
                <c:pt idx="262">
                  <c:v>0</c:v>
                </c:pt>
                <c:pt idx="263">
                  <c:v>-9</c:v>
                </c:pt>
                <c:pt idx="264">
                  <c:v>63</c:v>
                </c:pt>
                <c:pt idx="265">
                  <c:v>-12</c:v>
                </c:pt>
                <c:pt idx="266">
                  <c:v>-15</c:v>
                </c:pt>
                <c:pt idx="267">
                  <c:v>0</c:v>
                </c:pt>
                <c:pt idx="268">
                  <c:v>-22</c:v>
                </c:pt>
                <c:pt idx="269">
                  <c:v>46</c:v>
                </c:pt>
                <c:pt idx="270">
                  <c:v>20</c:v>
                </c:pt>
                <c:pt idx="271">
                  <c:v>-27</c:v>
                </c:pt>
                <c:pt idx="272">
                  <c:v>0</c:v>
                </c:pt>
                <c:pt idx="273">
                  <c:v>-10</c:v>
                </c:pt>
                <c:pt idx="274">
                  <c:v>0</c:v>
                </c:pt>
                <c:pt idx="275">
                  <c:v>4</c:v>
                </c:pt>
                <c:pt idx="276">
                  <c:v>0</c:v>
                </c:pt>
                <c:pt idx="277">
                  <c:v>0</c:v>
                </c:pt>
                <c:pt idx="278">
                  <c:v>-35</c:v>
                </c:pt>
                <c:pt idx="279">
                  <c:v>-9</c:v>
                </c:pt>
                <c:pt idx="280">
                  <c:v>-59</c:v>
                </c:pt>
                <c:pt idx="281">
                  <c:v>-18</c:v>
                </c:pt>
                <c:pt idx="282">
                  <c:v>-4</c:v>
                </c:pt>
                <c:pt idx="283">
                  <c:v>3</c:v>
                </c:pt>
                <c:pt idx="284">
                  <c:v>-25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-27</c:v>
                </c:pt>
                <c:pt idx="289">
                  <c:v>-23</c:v>
                </c:pt>
                <c:pt idx="290">
                  <c:v>0</c:v>
                </c:pt>
                <c:pt idx="291">
                  <c:v>-31</c:v>
                </c:pt>
                <c:pt idx="292">
                  <c:v>-29</c:v>
                </c:pt>
                <c:pt idx="293">
                  <c:v>-31</c:v>
                </c:pt>
                <c:pt idx="294">
                  <c:v>0</c:v>
                </c:pt>
                <c:pt idx="295">
                  <c:v>-3</c:v>
                </c:pt>
                <c:pt idx="296">
                  <c:v>0</c:v>
                </c:pt>
                <c:pt idx="297">
                  <c:v>0</c:v>
                </c:pt>
                <c:pt idx="298">
                  <c:v>-2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-20</c:v>
                </c:pt>
                <c:pt idx="303">
                  <c:v>-12</c:v>
                </c:pt>
                <c:pt idx="304">
                  <c:v>0</c:v>
                </c:pt>
                <c:pt idx="305">
                  <c:v>60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diamond"/>
            <c:size val="4"/>
            <c:spPr>
              <a:solidFill>
                <a:schemeClr val="accent1"/>
              </a:solidFill>
              <a:ln>
                <a:noFill/>
              </a:ln>
            </c:spPr>
          </c:marker>
          <c:yVal>
            <c:numRef>
              <c:f>List1!$AX$3:$AX$308</c:f>
              <c:numCache>
                <c:formatCode>General</c:formatCode>
                <c:ptCount val="306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-1</c:v>
                </c:pt>
                <c:pt idx="4">
                  <c:v>0</c:v>
                </c:pt>
                <c:pt idx="5">
                  <c:v>15</c:v>
                </c:pt>
                <c:pt idx="6">
                  <c:v>-36</c:v>
                </c:pt>
                <c:pt idx="7">
                  <c:v>-64</c:v>
                </c:pt>
                <c:pt idx="8">
                  <c:v>0</c:v>
                </c:pt>
                <c:pt idx="9">
                  <c:v>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</c:v>
                </c:pt>
                <c:pt idx="14">
                  <c:v>16</c:v>
                </c:pt>
                <c:pt idx="15">
                  <c:v>-5</c:v>
                </c:pt>
                <c:pt idx="16">
                  <c:v>-36</c:v>
                </c:pt>
                <c:pt idx="17">
                  <c:v>15</c:v>
                </c:pt>
                <c:pt idx="18">
                  <c:v>14</c:v>
                </c:pt>
                <c:pt idx="19">
                  <c:v>0</c:v>
                </c:pt>
                <c:pt idx="20">
                  <c:v>-30</c:v>
                </c:pt>
                <c:pt idx="21">
                  <c:v>3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-22</c:v>
                </c:pt>
                <c:pt idx="36">
                  <c:v>31</c:v>
                </c:pt>
                <c:pt idx="37">
                  <c:v>32</c:v>
                </c:pt>
                <c:pt idx="38">
                  <c:v>0</c:v>
                </c:pt>
                <c:pt idx="39">
                  <c:v>11</c:v>
                </c:pt>
                <c:pt idx="40">
                  <c:v>24</c:v>
                </c:pt>
                <c:pt idx="41">
                  <c:v>-12</c:v>
                </c:pt>
                <c:pt idx="42">
                  <c:v>0</c:v>
                </c:pt>
                <c:pt idx="43">
                  <c:v>0</c:v>
                </c:pt>
                <c:pt idx="44">
                  <c:v>21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54">
                  <c:v>-85</c:v>
                </c:pt>
                <c:pt idx="55">
                  <c:v>13</c:v>
                </c:pt>
                <c:pt idx="56">
                  <c:v>2</c:v>
                </c:pt>
                <c:pt idx="57">
                  <c:v>0</c:v>
                </c:pt>
                <c:pt idx="58">
                  <c:v>8</c:v>
                </c:pt>
                <c:pt idx="59">
                  <c:v>-36</c:v>
                </c:pt>
                <c:pt idx="60">
                  <c:v>28</c:v>
                </c:pt>
                <c:pt idx="61">
                  <c:v>47</c:v>
                </c:pt>
                <c:pt idx="62">
                  <c:v>39</c:v>
                </c:pt>
                <c:pt idx="63">
                  <c:v>2</c:v>
                </c:pt>
                <c:pt idx="64">
                  <c:v>0</c:v>
                </c:pt>
                <c:pt idx="65">
                  <c:v>22</c:v>
                </c:pt>
                <c:pt idx="66">
                  <c:v>0</c:v>
                </c:pt>
                <c:pt idx="67">
                  <c:v>0</c:v>
                </c:pt>
                <c:pt idx="68">
                  <c:v>4</c:v>
                </c:pt>
                <c:pt idx="69">
                  <c:v>7</c:v>
                </c:pt>
                <c:pt idx="70">
                  <c:v>2</c:v>
                </c:pt>
                <c:pt idx="71">
                  <c:v>-38</c:v>
                </c:pt>
                <c:pt idx="72">
                  <c:v>27</c:v>
                </c:pt>
                <c:pt idx="73">
                  <c:v>27</c:v>
                </c:pt>
                <c:pt idx="74">
                  <c:v>24</c:v>
                </c:pt>
                <c:pt idx="75">
                  <c:v>23</c:v>
                </c:pt>
                <c:pt idx="76">
                  <c:v>11</c:v>
                </c:pt>
                <c:pt idx="77">
                  <c:v>13</c:v>
                </c:pt>
                <c:pt idx="78">
                  <c:v>-58</c:v>
                </c:pt>
                <c:pt idx="79">
                  <c:v>0</c:v>
                </c:pt>
                <c:pt idx="80">
                  <c:v>-2</c:v>
                </c:pt>
                <c:pt idx="81">
                  <c:v>2</c:v>
                </c:pt>
                <c:pt idx="82">
                  <c:v>2</c:v>
                </c:pt>
                <c:pt idx="83">
                  <c:v>0</c:v>
                </c:pt>
                <c:pt idx="84">
                  <c:v>15</c:v>
                </c:pt>
                <c:pt idx="85">
                  <c:v>1</c:v>
                </c:pt>
                <c:pt idx="86">
                  <c:v>1</c:v>
                </c:pt>
                <c:pt idx="87">
                  <c:v>72</c:v>
                </c:pt>
                <c:pt idx="88">
                  <c:v>-12</c:v>
                </c:pt>
                <c:pt idx="89">
                  <c:v>-77</c:v>
                </c:pt>
                <c:pt idx="90">
                  <c:v>-69</c:v>
                </c:pt>
                <c:pt idx="91">
                  <c:v>18</c:v>
                </c:pt>
                <c:pt idx="92">
                  <c:v>5</c:v>
                </c:pt>
                <c:pt idx="93">
                  <c:v>31</c:v>
                </c:pt>
                <c:pt idx="94">
                  <c:v>-1</c:v>
                </c:pt>
                <c:pt idx="95">
                  <c:v>13</c:v>
                </c:pt>
                <c:pt idx="96">
                  <c:v>2</c:v>
                </c:pt>
                <c:pt idx="97">
                  <c:v>25</c:v>
                </c:pt>
                <c:pt idx="98">
                  <c:v>0</c:v>
                </c:pt>
                <c:pt idx="99">
                  <c:v>17</c:v>
                </c:pt>
                <c:pt idx="100">
                  <c:v>24</c:v>
                </c:pt>
                <c:pt idx="101">
                  <c:v>0</c:v>
                </c:pt>
                <c:pt idx="102">
                  <c:v>-25</c:v>
                </c:pt>
                <c:pt idx="103">
                  <c:v>0</c:v>
                </c:pt>
                <c:pt idx="104">
                  <c:v>0</c:v>
                </c:pt>
                <c:pt idx="105">
                  <c:v>2</c:v>
                </c:pt>
                <c:pt idx="106">
                  <c:v>0</c:v>
                </c:pt>
                <c:pt idx="107">
                  <c:v>23</c:v>
                </c:pt>
                <c:pt idx="108">
                  <c:v>0</c:v>
                </c:pt>
                <c:pt idx="109">
                  <c:v>35</c:v>
                </c:pt>
                <c:pt idx="110">
                  <c:v>14</c:v>
                </c:pt>
                <c:pt idx="111">
                  <c:v>29</c:v>
                </c:pt>
                <c:pt idx="112">
                  <c:v>34</c:v>
                </c:pt>
                <c:pt idx="113">
                  <c:v>-77</c:v>
                </c:pt>
                <c:pt idx="114">
                  <c:v>-8</c:v>
                </c:pt>
                <c:pt idx="115">
                  <c:v>0</c:v>
                </c:pt>
                <c:pt idx="116">
                  <c:v>22</c:v>
                </c:pt>
                <c:pt idx="117">
                  <c:v>20</c:v>
                </c:pt>
                <c:pt idx="118">
                  <c:v>0</c:v>
                </c:pt>
                <c:pt idx="119">
                  <c:v>-45</c:v>
                </c:pt>
                <c:pt idx="120">
                  <c:v>3</c:v>
                </c:pt>
                <c:pt idx="121">
                  <c:v>22</c:v>
                </c:pt>
                <c:pt idx="122">
                  <c:v>21</c:v>
                </c:pt>
                <c:pt idx="123">
                  <c:v>11</c:v>
                </c:pt>
                <c:pt idx="124">
                  <c:v>20</c:v>
                </c:pt>
                <c:pt idx="125">
                  <c:v>26</c:v>
                </c:pt>
                <c:pt idx="126">
                  <c:v>-46</c:v>
                </c:pt>
                <c:pt idx="127">
                  <c:v>12</c:v>
                </c:pt>
                <c:pt idx="128">
                  <c:v>0</c:v>
                </c:pt>
                <c:pt idx="129">
                  <c:v>0</c:v>
                </c:pt>
                <c:pt idx="130">
                  <c:v>-5</c:v>
                </c:pt>
                <c:pt idx="131">
                  <c:v>-9</c:v>
                </c:pt>
                <c:pt idx="132">
                  <c:v>-5</c:v>
                </c:pt>
                <c:pt idx="133">
                  <c:v>14</c:v>
                </c:pt>
                <c:pt idx="134">
                  <c:v>0</c:v>
                </c:pt>
                <c:pt idx="135">
                  <c:v>20</c:v>
                </c:pt>
                <c:pt idx="136">
                  <c:v>-3</c:v>
                </c:pt>
                <c:pt idx="137">
                  <c:v>20</c:v>
                </c:pt>
                <c:pt idx="138">
                  <c:v>19</c:v>
                </c:pt>
                <c:pt idx="139">
                  <c:v>2</c:v>
                </c:pt>
                <c:pt idx="140">
                  <c:v>-5</c:v>
                </c:pt>
                <c:pt idx="141">
                  <c:v>-1</c:v>
                </c:pt>
                <c:pt idx="142">
                  <c:v>7</c:v>
                </c:pt>
                <c:pt idx="143">
                  <c:v>0</c:v>
                </c:pt>
                <c:pt idx="144">
                  <c:v>-23</c:v>
                </c:pt>
                <c:pt idx="145">
                  <c:v>-33</c:v>
                </c:pt>
                <c:pt idx="146">
                  <c:v>1</c:v>
                </c:pt>
                <c:pt idx="147">
                  <c:v>2</c:v>
                </c:pt>
                <c:pt idx="148">
                  <c:v>4</c:v>
                </c:pt>
                <c:pt idx="149">
                  <c:v>-19</c:v>
                </c:pt>
                <c:pt idx="150">
                  <c:v>-56</c:v>
                </c:pt>
                <c:pt idx="151">
                  <c:v>4</c:v>
                </c:pt>
                <c:pt idx="152">
                  <c:v>0</c:v>
                </c:pt>
                <c:pt idx="153">
                  <c:v>2</c:v>
                </c:pt>
                <c:pt idx="154">
                  <c:v>-2</c:v>
                </c:pt>
                <c:pt idx="155">
                  <c:v>-27</c:v>
                </c:pt>
                <c:pt idx="156">
                  <c:v>0</c:v>
                </c:pt>
                <c:pt idx="157">
                  <c:v>0</c:v>
                </c:pt>
                <c:pt idx="158">
                  <c:v>-5</c:v>
                </c:pt>
                <c:pt idx="159">
                  <c:v>0</c:v>
                </c:pt>
                <c:pt idx="160">
                  <c:v>-6</c:v>
                </c:pt>
                <c:pt idx="161">
                  <c:v>-11</c:v>
                </c:pt>
                <c:pt idx="162">
                  <c:v>-2</c:v>
                </c:pt>
                <c:pt idx="163">
                  <c:v>-6</c:v>
                </c:pt>
                <c:pt idx="164">
                  <c:v>0</c:v>
                </c:pt>
                <c:pt idx="165">
                  <c:v>7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19</c:v>
                </c:pt>
                <c:pt idx="170">
                  <c:v>-1</c:v>
                </c:pt>
                <c:pt idx="171">
                  <c:v>3</c:v>
                </c:pt>
                <c:pt idx="172">
                  <c:v>29</c:v>
                </c:pt>
                <c:pt idx="173">
                  <c:v>-53</c:v>
                </c:pt>
                <c:pt idx="174">
                  <c:v>-97</c:v>
                </c:pt>
                <c:pt idx="175">
                  <c:v>15</c:v>
                </c:pt>
                <c:pt idx="176">
                  <c:v>22</c:v>
                </c:pt>
                <c:pt idx="177">
                  <c:v>16</c:v>
                </c:pt>
                <c:pt idx="178">
                  <c:v>28</c:v>
                </c:pt>
                <c:pt idx="179">
                  <c:v>0</c:v>
                </c:pt>
                <c:pt idx="180">
                  <c:v>-45</c:v>
                </c:pt>
                <c:pt idx="181">
                  <c:v>-2</c:v>
                </c:pt>
                <c:pt idx="182">
                  <c:v>7</c:v>
                </c:pt>
                <c:pt idx="183">
                  <c:v>13</c:v>
                </c:pt>
                <c:pt idx="184">
                  <c:v>14</c:v>
                </c:pt>
                <c:pt idx="185">
                  <c:v>0</c:v>
                </c:pt>
                <c:pt idx="186">
                  <c:v>15</c:v>
                </c:pt>
                <c:pt idx="187">
                  <c:v>0</c:v>
                </c:pt>
                <c:pt idx="188">
                  <c:v>10</c:v>
                </c:pt>
                <c:pt idx="189">
                  <c:v>0</c:v>
                </c:pt>
                <c:pt idx="190">
                  <c:v>24</c:v>
                </c:pt>
                <c:pt idx="191">
                  <c:v>9</c:v>
                </c:pt>
                <c:pt idx="192">
                  <c:v>15</c:v>
                </c:pt>
                <c:pt idx="193">
                  <c:v>-6</c:v>
                </c:pt>
                <c:pt idx="194">
                  <c:v>-18</c:v>
                </c:pt>
                <c:pt idx="195">
                  <c:v>14</c:v>
                </c:pt>
                <c:pt idx="196">
                  <c:v>-10</c:v>
                </c:pt>
                <c:pt idx="197">
                  <c:v>0</c:v>
                </c:pt>
                <c:pt idx="198">
                  <c:v>19</c:v>
                </c:pt>
                <c:pt idx="199">
                  <c:v>-3</c:v>
                </c:pt>
                <c:pt idx="200">
                  <c:v>-5</c:v>
                </c:pt>
                <c:pt idx="201">
                  <c:v>2</c:v>
                </c:pt>
                <c:pt idx="202">
                  <c:v>0</c:v>
                </c:pt>
                <c:pt idx="203">
                  <c:v>4</c:v>
                </c:pt>
                <c:pt idx="204">
                  <c:v>29</c:v>
                </c:pt>
                <c:pt idx="205">
                  <c:v>17</c:v>
                </c:pt>
                <c:pt idx="206">
                  <c:v>2</c:v>
                </c:pt>
                <c:pt idx="207">
                  <c:v>-23</c:v>
                </c:pt>
                <c:pt idx="208">
                  <c:v>-1</c:v>
                </c:pt>
                <c:pt idx="209">
                  <c:v>-3</c:v>
                </c:pt>
                <c:pt idx="210">
                  <c:v>0</c:v>
                </c:pt>
                <c:pt idx="211">
                  <c:v>1</c:v>
                </c:pt>
                <c:pt idx="212">
                  <c:v>7</c:v>
                </c:pt>
                <c:pt idx="213">
                  <c:v>0</c:v>
                </c:pt>
                <c:pt idx="214">
                  <c:v>-32</c:v>
                </c:pt>
                <c:pt idx="215">
                  <c:v>0</c:v>
                </c:pt>
                <c:pt idx="216">
                  <c:v>-21</c:v>
                </c:pt>
                <c:pt idx="217">
                  <c:v>4</c:v>
                </c:pt>
                <c:pt idx="218">
                  <c:v>19</c:v>
                </c:pt>
                <c:pt idx="219">
                  <c:v>2</c:v>
                </c:pt>
                <c:pt idx="220">
                  <c:v>0</c:v>
                </c:pt>
                <c:pt idx="221">
                  <c:v>17</c:v>
                </c:pt>
                <c:pt idx="222">
                  <c:v>-21</c:v>
                </c:pt>
                <c:pt idx="223">
                  <c:v>-24</c:v>
                </c:pt>
                <c:pt idx="224">
                  <c:v>1</c:v>
                </c:pt>
                <c:pt idx="225">
                  <c:v>0</c:v>
                </c:pt>
                <c:pt idx="226">
                  <c:v>4</c:v>
                </c:pt>
                <c:pt idx="227">
                  <c:v>0</c:v>
                </c:pt>
                <c:pt idx="228">
                  <c:v>-41</c:v>
                </c:pt>
                <c:pt idx="229">
                  <c:v>0</c:v>
                </c:pt>
                <c:pt idx="230">
                  <c:v>-4</c:v>
                </c:pt>
                <c:pt idx="231">
                  <c:v>9</c:v>
                </c:pt>
                <c:pt idx="232">
                  <c:v>22</c:v>
                </c:pt>
                <c:pt idx="233">
                  <c:v>2</c:v>
                </c:pt>
                <c:pt idx="234">
                  <c:v>-52</c:v>
                </c:pt>
                <c:pt idx="235">
                  <c:v>-67</c:v>
                </c:pt>
                <c:pt idx="236">
                  <c:v>0</c:v>
                </c:pt>
                <c:pt idx="237">
                  <c:v>0</c:v>
                </c:pt>
                <c:pt idx="238">
                  <c:v>17</c:v>
                </c:pt>
                <c:pt idx="239">
                  <c:v>33</c:v>
                </c:pt>
                <c:pt idx="240">
                  <c:v>-54</c:v>
                </c:pt>
                <c:pt idx="241">
                  <c:v>-5</c:v>
                </c:pt>
                <c:pt idx="242">
                  <c:v>-16</c:v>
                </c:pt>
                <c:pt idx="243">
                  <c:v>0</c:v>
                </c:pt>
                <c:pt idx="244">
                  <c:v>0</c:v>
                </c:pt>
                <c:pt idx="245">
                  <c:v>2</c:v>
                </c:pt>
                <c:pt idx="246">
                  <c:v>4</c:v>
                </c:pt>
                <c:pt idx="247">
                  <c:v>35</c:v>
                </c:pt>
                <c:pt idx="248">
                  <c:v>27</c:v>
                </c:pt>
                <c:pt idx="249">
                  <c:v>20</c:v>
                </c:pt>
                <c:pt idx="250">
                  <c:v>6</c:v>
                </c:pt>
                <c:pt idx="251">
                  <c:v>0</c:v>
                </c:pt>
                <c:pt idx="252">
                  <c:v>12</c:v>
                </c:pt>
                <c:pt idx="253">
                  <c:v>0</c:v>
                </c:pt>
                <c:pt idx="254">
                  <c:v>-6</c:v>
                </c:pt>
                <c:pt idx="255">
                  <c:v>0</c:v>
                </c:pt>
                <c:pt idx="256">
                  <c:v>4</c:v>
                </c:pt>
                <c:pt idx="257">
                  <c:v>6</c:v>
                </c:pt>
                <c:pt idx="258">
                  <c:v>23</c:v>
                </c:pt>
                <c:pt idx="259">
                  <c:v>-3</c:v>
                </c:pt>
                <c:pt idx="260">
                  <c:v>0</c:v>
                </c:pt>
                <c:pt idx="261">
                  <c:v>0</c:v>
                </c:pt>
                <c:pt idx="262">
                  <c:v>36</c:v>
                </c:pt>
                <c:pt idx="263">
                  <c:v>23</c:v>
                </c:pt>
                <c:pt idx="264">
                  <c:v>-4</c:v>
                </c:pt>
                <c:pt idx="265">
                  <c:v>-1</c:v>
                </c:pt>
                <c:pt idx="266">
                  <c:v>-13</c:v>
                </c:pt>
                <c:pt idx="267">
                  <c:v>-20</c:v>
                </c:pt>
                <c:pt idx="268">
                  <c:v>-6</c:v>
                </c:pt>
                <c:pt idx="269">
                  <c:v>-1</c:v>
                </c:pt>
                <c:pt idx="270">
                  <c:v>-85</c:v>
                </c:pt>
                <c:pt idx="271">
                  <c:v>-43</c:v>
                </c:pt>
                <c:pt idx="272">
                  <c:v>-8</c:v>
                </c:pt>
                <c:pt idx="273">
                  <c:v>0</c:v>
                </c:pt>
                <c:pt idx="274">
                  <c:v>0</c:v>
                </c:pt>
                <c:pt idx="275">
                  <c:v>-4</c:v>
                </c:pt>
                <c:pt idx="276">
                  <c:v>24</c:v>
                </c:pt>
                <c:pt idx="277">
                  <c:v>0</c:v>
                </c:pt>
                <c:pt idx="278">
                  <c:v>36</c:v>
                </c:pt>
                <c:pt idx="279">
                  <c:v>0</c:v>
                </c:pt>
                <c:pt idx="280">
                  <c:v>29</c:v>
                </c:pt>
                <c:pt idx="281">
                  <c:v>-6</c:v>
                </c:pt>
                <c:pt idx="282">
                  <c:v>0</c:v>
                </c:pt>
                <c:pt idx="283">
                  <c:v>0</c:v>
                </c:pt>
                <c:pt idx="284">
                  <c:v>4</c:v>
                </c:pt>
                <c:pt idx="285">
                  <c:v>0</c:v>
                </c:pt>
                <c:pt idx="286">
                  <c:v>4</c:v>
                </c:pt>
                <c:pt idx="287">
                  <c:v>0</c:v>
                </c:pt>
                <c:pt idx="288">
                  <c:v>20</c:v>
                </c:pt>
                <c:pt idx="289">
                  <c:v>-31</c:v>
                </c:pt>
                <c:pt idx="290">
                  <c:v>1</c:v>
                </c:pt>
                <c:pt idx="291">
                  <c:v>23</c:v>
                </c:pt>
                <c:pt idx="292">
                  <c:v>30</c:v>
                </c:pt>
                <c:pt idx="293">
                  <c:v>-32</c:v>
                </c:pt>
                <c:pt idx="294">
                  <c:v>12</c:v>
                </c:pt>
                <c:pt idx="295">
                  <c:v>-10</c:v>
                </c:pt>
                <c:pt idx="296">
                  <c:v>2</c:v>
                </c:pt>
                <c:pt idx="297">
                  <c:v>0</c:v>
                </c:pt>
                <c:pt idx="298">
                  <c:v>10</c:v>
                </c:pt>
                <c:pt idx="299">
                  <c:v>0</c:v>
                </c:pt>
                <c:pt idx="300">
                  <c:v>0</c:v>
                </c:pt>
                <c:pt idx="301">
                  <c:v>-1</c:v>
                </c:pt>
                <c:pt idx="302">
                  <c:v>10</c:v>
                </c:pt>
                <c:pt idx="303">
                  <c:v>16</c:v>
                </c:pt>
                <c:pt idx="304">
                  <c:v>16</c:v>
                </c:pt>
                <c:pt idx="30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193856"/>
        <c:axId val="89523712"/>
      </c:scatterChart>
      <c:valAx>
        <c:axId val="89193856"/>
        <c:scaling>
          <c:orientation val="minMax"/>
          <c:max val="300"/>
        </c:scaling>
        <c:delete val="0"/>
        <c:axPos val="b"/>
        <c:majorTickMark val="out"/>
        <c:minorTickMark val="none"/>
        <c:tickLblPos val="nextTo"/>
        <c:crossAx val="89523712"/>
        <c:crosses val="autoZero"/>
        <c:crossBetween val="midCat"/>
      </c:valAx>
      <c:valAx>
        <c:axId val="89523712"/>
        <c:scaling>
          <c:orientation val="minMax"/>
          <c:max val="50"/>
          <c:min val="-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19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571741032370954E-2"/>
          <c:y val="5.1400554097404488E-2"/>
          <c:w val="0.82319225721784772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v>Program</c:v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yVal>
            <c:numRef>
              <c:f>List1!$AB$3:$AB$308</c:f>
              <c:numCache>
                <c:formatCode>General</c:formatCode>
                <c:ptCount val="306"/>
                <c:pt idx="0">
                  <c:v>-3</c:v>
                </c:pt>
                <c:pt idx="1">
                  <c:v>-11</c:v>
                </c:pt>
                <c:pt idx="2">
                  <c:v>-20</c:v>
                </c:pt>
                <c:pt idx="3">
                  <c:v>-27</c:v>
                </c:pt>
                <c:pt idx="4">
                  <c:v>-3</c:v>
                </c:pt>
                <c:pt idx="5">
                  <c:v>0</c:v>
                </c:pt>
                <c:pt idx="6">
                  <c:v>109</c:v>
                </c:pt>
                <c:pt idx="7">
                  <c:v>62</c:v>
                </c:pt>
                <c:pt idx="8">
                  <c:v>0</c:v>
                </c:pt>
                <c:pt idx="9">
                  <c:v>-5</c:v>
                </c:pt>
                <c:pt idx="10">
                  <c:v>0</c:v>
                </c:pt>
                <c:pt idx="11">
                  <c:v>0</c:v>
                </c:pt>
                <c:pt idx="12">
                  <c:v>-2</c:v>
                </c:pt>
                <c:pt idx="13">
                  <c:v>0</c:v>
                </c:pt>
                <c:pt idx="14">
                  <c:v>0</c:v>
                </c:pt>
                <c:pt idx="15">
                  <c:v>-22</c:v>
                </c:pt>
                <c:pt idx="16">
                  <c:v>0</c:v>
                </c:pt>
                <c:pt idx="17">
                  <c:v>-13</c:v>
                </c:pt>
                <c:pt idx="18">
                  <c:v>-28</c:v>
                </c:pt>
                <c:pt idx="19">
                  <c:v>-8</c:v>
                </c:pt>
                <c:pt idx="20">
                  <c:v>0</c:v>
                </c:pt>
                <c:pt idx="21">
                  <c:v>-9</c:v>
                </c:pt>
                <c:pt idx="22">
                  <c:v>-17</c:v>
                </c:pt>
                <c:pt idx="23">
                  <c:v>-14</c:v>
                </c:pt>
                <c:pt idx="24">
                  <c:v>-1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-17</c:v>
                </c:pt>
                <c:pt idx="29">
                  <c:v>0</c:v>
                </c:pt>
                <c:pt idx="30">
                  <c:v>16</c:v>
                </c:pt>
                <c:pt idx="31">
                  <c:v>-18</c:v>
                </c:pt>
                <c:pt idx="32">
                  <c:v>0</c:v>
                </c:pt>
                <c:pt idx="33">
                  <c:v>-4</c:v>
                </c:pt>
                <c:pt idx="34">
                  <c:v>-38</c:v>
                </c:pt>
                <c:pt idx="35">
                  <c:v>-2</c:v>
                </c:pt>
                <c:pt idx="36">
                  <c:v>61</c:v>
                </c:pt>
                <c:pt idx="37">
                  <c:v>0</c:v>
                </c:pt>
                <c:pt idx="38">
                  <c:v>-7</c:v>
                </c:pt>
                <c:pt idx="39">
                  <c:v>-18</c:v>
                </c:pt>
                <c:pt idx="40">
                  <c:v>-13</c:v>
                </c:pt>
                <c:pt idx="41">
                  <c:v>-24</c:v>
                </c:pt>
                <c:pt idx="42">
                  <c:v>99</c:v>
                </c:pt>
                <c:pt idx="43">
                  <c:v>0</c:v>
                </c:pt>
                <c:pt idx="44">
                  <c:v>0</c:v>
                </c:pt>
                <c:pt idx="45">
                  <c:v>-1</c:v>
                </c:pt>
                <c:pt idx="46">
                  <c:v>0</c:v>
                </c:pt>
                <c:pt idx="47">
                  <c:v>14</c:v>
                </c:pt>
                <c:pt idx="54">
                  <c:v>-23</c:v>
                </c:pt>
                <c:pt idx="55">
                  <c:v>-25</c:v>
                </c:pt>
                <c:pt idx="56">
                  <c:v>-4</c:v>
                </c:pt>
                <c:pt idx="57">
                  <c:v>-7</c:v>
                </c:pt>
                <c:pt idx="58">
                  <c:v>-12</c:v>
                </c:pt>
                <c:pt idx="59">
                  <c:v>-13</c:v>
                </c:pt>
                <c:pt idx="60">
                  <c:v>31</c:v>
                </c:pt>
                <c:pt idx="61">
                  <c:v>-1</c:v>
                </c:pt>
                <c:pt idx="62">
                  <c:v>26</c:v>
                </c:pt>
                <c:pt idx="63">
                  <c:v>-2</c:v>
                </c:pt>
                <c:pt idx="64">
                  <c:v>-11</c:v>
                </c:pt>
                <c:pt idx="65">
                  <c:v>-19</c:v>
                </c:pt>
                <c:pt idx="66">
                  <c:v>-3</c:v>
                </c:pt>
                <c:pt idx="67">
                  <c:v>0</c:v>
                </c:pt>
                <c:pt idx="68">
                  <c:v>-14</c:v>
                </c:pt>
                <c:pt idx="69">
                  <c:v>-1</c:v>
                </c:pt>
                <c:pt idx="70">
                  <c:v>-10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-27</c:v>
                </c:pt>
                <c:pt idx="78">
                  <c:v>32</c:v>
                </c:pt>
                <c:pt idx="79">
                  <c:v>-25</c:v>
                </c:pt>
                <c:pt idx="80">
                  <c:v>-23</c:v>
                </c:pt>
                <c:pt idx="81">
                  <c:v>0</c:v>
                </c:pt>
                <c:pt idx="82">
                  <c:v>-2</c:v>
                </c:pt>
                <c:pt idx="83">
                  <c:v>0</c:v>
                </c:pt>
                <c:pt idx="84">
                  <c:v>150</c:v>
                </c:pt>
                <c:pt idx="85">
                  <c:v>67</c:v>
                </c:pt>
                <c:pt idx="86">
                  <c:v>35</c:v>
                </c:pt>
                <c:pt idx="87">
                  <c:v>-3</c:v>
                </c:pt>
                <c:pt idx="88">
                  <c:v>27</c:v>
                </c:pt>
                <c:pt idx="89">
                  <c:v>0</c:v>
                </c:pt>
                <c:pt idx="90">
                  <c:v>12</c:v>
                </c:pt>
                <c:pt idx="91">
                  <c:v>8</c:v>
                </c:pt>
                <c:pt idx="92">
                  <c:v>-17</c:v>
                </c:pt>
                <c:pt idx="93">
                  <c:v>-15</c:v>
                </c:pt>
                <c:pt idx="94">
                  <c:v>0</c:v>
                </c:pt>
                <c:pt idx="95">
                  <c:v>16</c:v>
                </c:pt>
                <c:pt idx="96">
                  <c:v>11</c:v>
                </c:pt>
                <c:pt idx="97">
                  <c:v>-2</c:v>
                </c:pt>
                <c:pt idx="98">
                  <c:v>-3</c:v>
                </c:pt>
                <c:pt idx="99">
                  <c:v>-2</c:v>
                </c:pt>
                <c:pt idx="100">
                  <c:v>0</c:v>
                </c:pt>
                <c:pt idx="101">
                  <c:v>0</c:v>
                </c:pt>
                <c:pt idx="102">
                  <c:v>30</c:v>
                </c:pt>
                <c:pt idx="103">
                  <c:v>0</c:v>
                </c:pt>
                <c:pt idx="104">
                  <c:v>-3</c:v>
                </c:pt>
                <c:pt idx="105">
                  <c:v>-8</c:v>
                </c:pt>
                <c:pt idx="106">
                  <c:v>18</c:v>
                </c:pt>
                <c:pt idx="107">
                  <c:v>29</c:v>
                </c:pt>
                <c:pt idx="108">
                  <c:v>0</c:v>
                </c:pt>
                <c:pt idx="109">
                  <c:v>-1</c:v>
                </c:pt>
                <c:pt idx="110">
                  <c:v>0</c:v>
                </c:pt>
                <c:pt idx="111">
                  <c:v>-15</c:v>
                </c:pt>
                <c:pt idx="112">
                  <c:v>0</c:v>
                </c:pt>
                <c:pt idx="113">
                  <c:v>-21</c:v>
                </c:pt>
                <c:pt idx="114">
                  <c:v>-8</c:v>
                </c:pt>
                <c:pt idx="115">
                  <c:v>-2</c:v>
                </c:pt>
                <c:pt idx="116">
                  <c:v>-4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-1</c:v>
                </c:pt>
                <c:pt idx="121">
                  <c:v>-21</c:v>
                </c:pt>
                <c:pt idx="122">
                  <c:v>0</c:v>
                </c:pt>
                <c:pt idx="123">
                  <c:v>-6</c:v>
                </c:pt>
                <c:pt idx="124">
                  <c:v>0</c:v>
                </c:pt>
                <c:pt idx="125">
                  <c:v>0</c:v>
                </c:pt>
                <c:pt idx="126">
                  <c:v>-2</c:v>
                </c:pt>
                <c:pt idx="127">
                  <c:v>0</c:v>
                </c:pt>
                <c:pt idx="128">
                  <c:v>26</c:v>
                </c:pt>
                <c:pt idx="129">
                  <c:v>-2</c:v>
                </c:pt>
                <c:pt idx="130">
                  <c:v>-9</c:v>
                </c:pt>
                <c:pt idx="131">
                  <c:v>27</c:v>
                </c:pt>
                <c:pt idx="132">
                  <c:v>0</c:v>
                </c:pt>
                <c:pt idx="133">
                  <c:v>-46</c:v>
                </c:pt>
                <c:pt idx="134">
                  <c:v>1</c:v>
                </c:pt>
                <c:pt idx="135">
                  <c:v>1</c:v>
                </c:pt>
                <c:pt idx="136">
                  <c:v>-2</c:v>
                </c:pt>
                <c:pt idx="137">
                  <c:v>-50</c:v>
                </c:pt>
                <c:pt idx="138">
                  <c:v>56</c:v>
                </c:pt>
                <c:pt idx="139">
                  <c:v>-46</c:v>
                </c:pt>
                <c:pt idx="140">
                  <c:v>-14</c:v>
                </c:pt>
                <c:pt idx="141">
                  <c:v>-4</c:v>
                </c:pt>
                <c:pt idx="142">
                  <c:v>-4</c:v>
                </c:pt>
                <c:pt idx="143">
                  <c:v>-5</c:v>
                </c:pt>
                <c:pt idx="144">
                  <c:v>-1</c:v>
                </c:pt>
                <c:pt idx="145">
                  <c:v>-13</c:v>
                </c:pt>
                <c:pt idx="146">
                  <c:v>0</c:v>
                </c:pt>
                <c:pt idx="147">
                  <c:v>0</c:v>
                </c:pt>
                <c:pt idx="148">
                  <c:v>-6</c:v>
                </c:pt>
                <c:pt idx="149">
                  <c:v>-11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-2</c:v>
                </c:pt>
                <c:pt idx="156">
                  <c:v>8</c:v>
                </c:pt>
                <c:pt idx="157">
                  <c:v>-19</c:v>
                </c:pt>
                <c:pt idx="158">
                  <c:v>-22</c:v>
                </c:pt>
                <c:pt idx="159">
                  <c:v>0</c:v>
                </c:pt>
                <c:pt idx="160">
                  <c:v>-6</c:v>
                </c:pt>
                <c:pt idx="161">
                  <c:v>-14</c:v>
                </c:pt>
                <c:pt idx="162">
                  <c:v>2</c:v>
                </c:pt>
                <c:pt idx="163">
                  <c:v>0</c:v>
                </c:pt>
                <c:pt idx="164">
                  <c:v>0</c:v>
                </c:pt>
                <c:pt idx="165">
                  <c:v>-2</c:v>
                </c:pt>
                <c:pt idx="166">
                  <c:v>0</c:v>
                </c:pt>
                <c:pt idx="167">
                  <c:v>-16</c:v>
                </c:pt>
                <c:pt idx="168">
                  <c:v>-31</c:v>
                </c:pt>
                <c:pt idx="169">
                  <c:v>-16</c:v>
                </c:pt>
                <c:pt idx="170">
                  <c:v>0</c:v>
                </c:pt>
                <c:pt idx="171">
                  <c:v>35</c:v>
                </c:pt>
                <c:pt idx="172">
                  <c:v>0</c:v>
                </c:pt>
                <c:pt idx="173">
                  <c:v>0</c:v>
                </c:pt>
                <c:pt idx="174">
                  <c:v>-2</c:v>
                </c:pt>
                <c:pt idx="175">
                  <c:v>8</c:v>
                </c:pt>
                <c:pt idx="176">
                  <c:v>0</c:v>
                </c:pt>
                <c:pt idx="177">
                  <c:v>-3</c:v>
                </c:pt>
                <c:pt idx="178">
                  <c:v>-1</c:v>
                </c:pt>
                <c:pt idx="179">
                  <c:v>-3</c:v>
                </c:pt>
                <c:pt idx="180">
                  <c:v>6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-15</c:v>
                </c:pt>
                <c:pt idx="185">
                  <c:v>-18</c:v>
                </c:pt>
                <c:pt idx="186">
                  <c:v>-23</c:v>
                </c:pt>
                <c:pt idx="187">
                  <c:v>0</c:v>
                </c:pt>
                <c:pt idx="188">
                  <c:v>0</c:v>
                </c:pt>
                <c:pt idx="189">
                  <c:v>-21</c:v>
                </c:pt>
                <c:pt idx="190">
                  <c:v>84</c:v>
                </c:pt>
                <c:pt idx="191">
                  <c:v>-21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-57</c:v>
                </c:pt>
                <c:pt idx="199">
                  <c:v>-115</c:v>
                </c:pt>
                <c:pt idx="200">
                  <c:v>0</c:v>
                </c:pt>
                <c:pt idx="201">
                  <c:v>0</c:v>
                </c:pt>
                <c:pt idx="202">
                  <c:v>-41</c:v>
                </c:pt>
                <c:pt idx="203">
                  <c:v>42</c:v>
                </c:pt>
                <c:pt idx="204">
                  <c:v>0</c:v>
                </c:pt>
                <c:pt idx="205">
                  <c:v>-1</c:v>
                </c:pt>
                <c:pt idx="206">
                  <c:v>-6</c:v>
                </c:pt>
                <c:pt idx="207">
                  <c:v>-9</c:v>
                </c:pt>
                <c:pt idx="208">
                  <c:v>-37</c:v>
                </c:pt>
                <c:pt idx="209">
                  <c:v>24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-22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-7</c:v>
                </c:pt>
                <c:pt idx="220">
                  <c:v>-12</c:v>
                </c:pt>
                <c:pt idx="221">
                  <c:v>113</c:v>
                </c:pt>
                <c:pt idx="222">
                  <c:v>0</c:v>
                </c:pt>
                <c:pt idx="223">
                  <c:v>-17</c:v>
                </c:pt>
                <c:pt idx="224">
                  <c:v>0</c:v>
                </c:pt>
                <c:pt idx="225">
                  <c:v>-14</c:v>
                </c:pt>
                <c:pt idx="226">
                  <c:v>-21</c:v>
                </c:pt>
                <c:pt idx="227">
                  <c:v>56</c:v>
                </c:pt>
                <c:pt idx="228">
                  <c:v>5</c:v>
                </c:pt>
                <c:pt idx="229">
                  <c:v>-25</c:v>
                </c:pt>
                <c:pt idx="230">
                  <c:v>-1</c:v>
                </c:pt>
                <c:pt idx="231">
                  <c:v>-1</c:v>
                </c:pt>
                <c:pt idx="232">
                  <c:v>-20</c:v>
                </c:pt>
                <c:pt idx="233">
                  <c:v>39</c:v>
                </c:pt>
                <c:pt idx="234">
                  <c:v>-8</c:v>
                </c:pt>
                <c:pt idx="235">
                  <c:v>0</c:v>
                </c:pt>
                <c:pt idx="236">
                  <c:v>-21</c:v>
                </c:pt>
                <c:pt idx="237">
                  <c:v>-18</c:v>
                </c:pt>
                <c:pt idx="238">
                  <c:v>-9</c:v>
                </c:pt>
                <c:pt idx="239">
                  <c:v>-8</c:v>
                </c:pt>
                <c:pt idx="240">
                  <c:v>90</c:v>
                </c:pt>
                <c:pt idx="241">
                  <c:v>0</c:v>
                </c:pt>
                <c:pt idx="242">
                  <c:v>-1</c:v>
                </c:pt>
                <c:pt idx="243">
                  <c:v>5</c:v>
                </c:pt>
                <c:pt idx="244">
                  <c:v>0</c:v>
                </c:pt>
                <c:pt idx="245">
                  <c:v>-2</c:v>
                </c:pt>
                <c:pt idx="246">
                  <c:v>-31</c:v>
                </c:pt>
                <c:pt idx="247">
                  <c:v>0</c:v>
                </c:pt>
                <c:pt idx="248">
                  <c:v>-25</c:v>
                </c:pt>
                <c:pt idx="249">
                  <c:v>0</c:v>
                </c:pt>
                <c:pt idx="250">
                  <c:v>5</c:v>
                </c:pt>
                <c:pt idx="251">
                  <c:v>-11</c:v>
                </c:pt>
                <c:pt idx="252">
                  <c:v>0</c:v>
                </c:pt>
                <c:pt idx="253">
                  <c:v>6</c:v>
                </c:pt>
                <c:pt idx="254">
                  <c:v>0</c:v>
                </c:pt>
                <c:pt idx="255">
                  <c:v>154</c:v>
                </c:pt>
                <c:pt idx="256">
                  <c:v>-15</c:v>
                </c:pt>
                <c:pt idx="257">
                  <c:v>39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-36</c:v>
                </c:pt>
                <c:pt idx="270">
                  <c:v>44</c:v>
                </c:pt>
                <c:pt idx="271">
                  <c:v>-22</c:v>
                </c:pt>
                <c:pt idx="272">
                  <c:v>0</c:v>
                </c:pt>
                <c:pt idx="273">
                  <c:v>-1</c:v>
                </c:pt>
                <c:pt idx="274">
                  <c:v>0</c:v>
                </c:pt>
                <c:pt idx="275">
                  <c:v>0</c:v>
                </c:pt>
                <c:pt idx="276">
                  <c:v>-12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17</c:v>
                </c:pt>
                <c:pt idx="284">
                  <c:v>0</c:v>
                </c:pt>
                <c:pt idx="285">
                  <c:v>0</c:v>
                </c:pt>
                <c:pt idx="286">
                  <c:v>-2</c:v>
                </c:pt>
                <c:pt idx="287">
                  <c:v>0</c:v>
                </c:pt>
                <c:pt idx="288">
                  <c:v>0</c:v>
                </c:pt>
                <c:pt idx="289">
                  <c:v>-7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58</c:v>
                </c:pt>
                <c:pt idx="294">
                  <c:v>-6</c:v>
                </c:pt>
                <c:pt idx="295">
                  <c:v>-4</c:v>
                </c:pt>
                <c:pt idx="296">
                  <c:v>0</c:v>
                </c:pt>
                <c:pt idx="297">
                  <c:v>0</c:v>
                </c:pt>
                <c:pt idx="298">
                  <c:v>-5</c:v>
                </c:pt>
                <c:pt idx="299">
                  <c:v>0</c:v>
                </c:pt>
                <c:pt idx="300">
                  <c:v>-18</c:v>
                </c:pt>
                <c:pt idx="301">
                  <c:v>-24</c:v>
                </c:pt>
                <c:pt idx="302">
                  <c:v>-53</c:v>
                </c:pt>
                <c:pt idx="303">
                  <c:v>-30</c:v>
                </c:pt>
                <c:pt idx="304">
                  <c:v>0</c:v>
                </c:pt>
                <c:pt idx="305">
                  <c:v>37</c:v>
                </c:pt>
              </c:numCache>
            </c:numRef>
          </c:yVal>
          <c:smooth val="0"/>
        </c:ser>
        <c:ser>
          <c:idx val="1"/>
          <c:order val="1"/>
          <c:tx>
            <c:v>Program</c:v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yVal>
            <c:numRef>
              <c:f>List1!$AI$3:$AI$308</c:f>
              <c:numCache>
                <c:formatCode>General</c:formatCode>
                <c:ptCount val="306"/>
                <c:pt idx="0">
                  <c:v>16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</c:v>
                </c:pt>
                <c:pt idx="5">
                  <c:v>8</c:v>
                </c:pt>
                <c:pt idx="6">
                  <c:v>-32</c:v>
                </c:pt>
                <c:pt idx="7">
                  <c:v>-73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11</c:v>
                </c:pt>
                <c:pt idx="22">
                  <c:v>0</c:v>
                </c:pt>
                <c:pt idx="23">
                  <c:v>6</c:v>
                </c:pt>
                <c:pt idx="24">
                  <c:v>-36</c:v>
                </c:pt>
                <c:pt idx="25">
                  <c:v>1</c:v>
                </c:pt>
                <c:pt idx="26">
                  <c:v>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</c:v>
                </c:pt>
                <c:pt idx="31">
                  <c:v>-9</c:v>
                </c:pt>
                <c:pt idx="32">
                  <c:v>0</c:v>
                </c:pt>
                <c:pt idx="33">
                  <c:v>0</c:v>
                </c:pt>
                <c:pt idx="34">
                  <c:v>60</c:v>
                </c:pt>
                <c:pt idx="35">
                  <c:v>15</c:v>
                </c:pt>
                <c:pt idx="36">
                  <c:v>1</c:v>
                </c:pt>
                <c:pt idx="37">
                  <c:v>34</c:v>
                </c:pt>
                <c:pt idx="38">
                  <c:v>1</c:v>
                </c:pt>
                <c:pt idx="39">
                  <c:v>27</c:v>
                </c:pt>
                <c:pt idx="40">
                  <c:v>-2</c:v>
                </c:pt>
                <c:pt idx="41">
                  <c:v>-29</c:v>
                </c:pt>
                <c:pt idx="42">
                  <c:v>0</c:v>
                </c:pt>
                <c:pt idx="43">
                  <c:v>3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-26</c:v>
                </c:pt>
                <c:pt idx="54">
                  <c:v>-77</c:v>
                </c:pt>
                <c:pt idx="55">
                  <c:v>16</c:v>
                </c:pt>
                <c:pt idx="56">
                  <c:v>0</c:v>
                </c:pt>
                <c:pt idx="57">
                  <c:v>0</c:v>
                </c:pt>
                <c:pt idx="58">
                  <c:v>6</c:v>
                </c:pt>
                <c:pt idx="59">
                  <c:v>-31</c:v>
                </c:pt>
                <c:pt idx="60">
                  <c:v>18</c:v>
                </c:pt>
                <c:pt idx="61">
                  <c:v>63</c:v>
                </c:pt>
                <c:pt idx="62">
                  <c:v>9</c:v>
                </c:pt>
                <c:pt idx="63">
                  <c:v>18</c:v>
                </c:pt>
                <c:pt idx="64">
                  <c:v>0</c:v>
                </c:pt>
                <c:pt idx="65">
                  <c:v>5</c:v>
                </c:pt>
                <c:pt idx="66">
                  <c:v>3</c:v>
                </c:pt>
                <c:pt idx="67">
                  <c:v>6</c:v>
                </c:pt>
                <c:pt idx="68">
                  <c:v>0</c:v>
                </c:pt>
                <c:pt idx="69">
                  <c:v>-33</c:v>
                </c:pt>
                <c:pt idx="70">
                  <c:v>5</c:v>
                </c:pt>
                <c:pt idx="71">
                  <c:v>-36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6</c:v>
                </c:pt>
                <c:pt idx="76">
                  <c:v>0</c:v>
                </c:pt>
                <c:pt idx="77">
                  <c:v>0</c:v>
                </c:pt>
                <c:pt idx="78">
                  <c:v>-47</c:v>
                </c:pt>
                <c:pt idx="79">
                  <c:v>0</c:v>
                </c:pt>
                <c:pt idx="80">
                  <c:v>-2</c:v>
                </c:pt>
                <c:pt idx="81">
                  <c:v>2</c:v>
                </c:pt>
                <c:pt idx="82">
                  <c:v>3</c:v>
                </c:pt>
                <c:pt idx="83">
                  <c:v>0</c:v>
                </c:pt>
                <c:pt idx="84">
                  <c:v>18</c:v>
                </c:pt>
                <c:pt idx="85">
                  <c:v>0</c:v>
                </c:pt>
                <c:pt idx="86">
                  <c:v>3</c:v>
                </c:pt>
                <c:pt idx="87">
                  <c:v>0</c:v>
                </c:pt>
                <c:pt idx="88">
                  <c:v>0</c:v>
                </c:pt>
                <c:pt idx="89">
                  <c:v>13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34</c:v>
                </c:pt>
                <c:pt idx="94">
                  <c:v>1</c:v>
                </c:pt>
                <c:pt idx="95">
                  <c:v>20</c:v>
                </c:pt>
                <c:pt idx="96">
                  <c:v>4</c:v>
                </c:pt>
                <c:pt idx="97">
                  <c:v>12</c:v>
                </c:pt>
                <c:pt idx="98">
                  <c:v>10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-33</c:v>
                </c:pt>
                <c:pt idx="103">
                  <c:v>4</c:v>
                </c:pt>
                <c:pt idx="104">
                  <c:v>29</c:v>
                </c:pt>
                <c:pt idx="105">
                  <c:v>2</c:v>
                </c:pt>
                <c:pt idx="106">
                  <c:v>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-7</c:v>
                </c:pt>
                <c:pt idx="111">
                  <c:v>13</c:v>
                </c:pt>
                <c:pt idx="112">
                  <c:v>0</c:v>
                </c:pt>
                <c:pt idx="113">
                  <c:v>1</c:v>
                </c:pt>
                <c:pt idx="114">
                  <c:v>-31</c:v>
                </c:pt>
                <c:pt idx="115">
                  <c:v>-43</c:v>
                </c:pt>
                <c:pt idx="116">
                  <c:v>24</c:v>
                </c:pt>
                <c:pt idx="117">
                  <c:v>0</c:v>
                </c:pt>
                <c:pt idx="118">
                  <c:v>-9</c:v>
                </c:pt>
                <c:pt idx="119">
                  <c:v>-37</c:v>
                </c:pt>
                <c:pt idx="120">
                  <c:v>7</c:v>
                </c:pt>
                <c:pt idx="121">
                  <c:v>0</c:v>
                </c:pt>
                <c:pt idx="122">
                  <c:v>0</c:v>
                </c:pt>
                <c:pt idx="123">
                  <c:v>3</c:v>
                </c:pt>
                <c:pt idx="124">
                  <c:v>0</c:v>
                </c:pt>
                <c:pt idx="125">
                  <c:v>-32</c:v>
                </c:pt>
                <c:pt idx="126">
                  <c:v>-54</c:v>
                </c:pt>
                <c:pt idx="127">
                  <c:v>5</c:v>
                </c:pt>
                <c:pt idx="128">
                  <c:v>5</c:v>
                </c:pt>
                <c:pt idx="129">
                  <c:v>7</c:v>
                </c:pt>
                <c:pt idx="130">
                  <c:v>0</c:v>
                </c:pt>
                <c:pt idx="131">
                  <c:v>0</c:v>
                </c:pt>
                <c:pt idx="132">
                  <c:v>-27</c:v>
                </c:pt>
                <c:pt idx="133">
                  <c:v>0</c:v>
                </c:pt>
                <c:pt idx="134">
                  <c:v>1</c:v>
                </c:pt>
                <c:pt idx="135">
                  <c:v>-1</c:v>
                </c:pt>
                <c:pt idx="136">
                  <c:v>7</c:v>
                </c:pt>
                <c:pt idx="137">
                  <c:v>2</c:v>
                </c:pt>
                <c:pt idx="138">
                  <c:v>4</c:v>
                </c:pt>
                <c:pt idx="139">
                  <c:v>12</c:v>
                </c:pt>
                <c:pt idx="140">
                  <c:v>0</c:v>
                </c:pt>
                <c:pt idx="141">
                  <c:v>6</c:v>
                </c:pt>
                <c:pt idx="142">
                  <c:v>17</c:v>
                </c:pt>
                <c:pt idx="143">
                  <c:v>3</c:v>
                </c:pt>
                <c:pt idx="144">
                  <c:v>-26</c:v>
                </c:pt>
                <c:pt idx="145">
                  <c:v>-26</c:v>
                </c:pt>
                <c:pt idx="146">
                  <c:v>6</c:v>
                </c:pt>
                <c:pt idx="147">
                  <c:v>8</c:v>
                </c:pt>
                <c:pt idx="148">
                  <c:v>25</c:v>
                </c:pt>
                <c:pt idx="149">
                  <c:v>-19</c:v>
                </c:pt>
                <c:pt idx="150">
                  <c:v>0</c:v>
                </c:pt>
                <c:pt idx="151">
                  <c:v>0</c:v>
                </c:pt>
                <c:pt idx="152">
                  <c:v>28</c:v>
                </c:pt>
                <c:pt idx="153">
                  <c:v>-35</c:v>
                </c:pt>
                <c:pt idx="154">
                  <c:v>0</c:v>
                </c:pt>
                <c:pt idx="155">
                  <c:v>-19</c:v>
                </c:pt>
                <c:pt idx="156">
                  <c:v>0</c:v>
                </c:pt>
                <c:pt idx="157">
                  <c:v>15</c:v>
                </c:pt>
                <c:pt idx="158">
                  <c:v>0</c:v>
                </c:pt>
                <c:pt idx="159">
                  <c:v>12</c:v>
                </c:pt>
                <c:pt idx="160">
                  <c:v>6</c:v>
                </c:pt>
                <c:pt idx="161">
                  <c:v>1</c:v>
                </c:pt>
                <c:pt idx="162">
                  <c:v>-2</c:v>
                </c:pt>
                <c:pt idx="163">
                  <c:v>-20</c:v>
                </c:pt>
                <c:pt idx="164">
                  <c:v>20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3</c:v>
                </c:pt>
                <c:pt idx="169">
                  <c:v>0</c:v>
                </c:pt>
                <c:pt idx="170">
                  <c:v>0</c:v>
                </c:pt>
                <c:pt idx="171">
                  <c:v>48</c:v>
                </c:pt>
                <c:pt idx="172">
                  <c:v>0</c:v>
                </c:pt>
                <c:pt idx="173">
                  <c:v>-52</c:v>
                </c:pt>
                <c:pt idx="174">
                  <c:v>5</c:v>
                </c:pt>
                <c:pt idx="175">
                  <c:v>1</c:v>
                </c:pt>
                <c:pt idx="176">
                  <c:v>0</c:v>
                </c:pt>
                <c:pt idx="177">
                  <c:v>-9</c:v>
                </c:pt>
                <c:pt idx="178">
                  <c:v>1</c:v>
                </c:pt>
                <c:pt idx="179">
                  <c:v>0</c:v>
                </c:pt>
                <c:pt idx="180">
                  <c:v>3</c:v>
                </c:pt>
                <c:pt idx="181">
                  <c:v>11</c:v>
                </c:pt>
                <c:pt idx="182">
                  <c:v>8</c:v>
                </c:pt>
                <c:pt idx="183">
                  <c:v>18</c:v>
                </c:pt>
                <c:pt idx="184">
                  <c:v>0</c:v>
                </c:pt>
                <c:pt idx="185">
                  <c:v>0</c:v>
                </c:pt>
                <c:pt idx="186">
                  <c:v>26</c:v>
                </c:pt>
                <c:pt idx="187">
                  <c:v>0</c:v>
                </c:pt>
                <c:pt idx="188">
                  <c:v>18</c:v>
                </c:pt>
                <c:pt idx="189">
                  <c:v>1</c:v>
                </c:pt>
                <c:pt idx="190">
                  <c:v>54</c:v>
                </c:pt>
                <c:pt idx="191">
                  <c:v>-10</c:v>
                </c:pt>
                <c:pt idx="192">
                  <c:v>5</c:v>
                </c:pt>
                <c:pt idx="193">
                  <c:v>3</c:v>
                </c:pt>
                <c:pt idx="194">
                  <c:v>-11</c:v>
                </c:pt>
                <c:pt idx="195">
                  <c:v>0</c:v>
                </c:pt>
                <c:pt idx="196">
                  <c:v>5</c:v>
                </c:pt>
                <c:pt idx="197">
                  <c:v>0</c:v>
                </c:pt>
                <c:pt idx="198">
                  <c:v>0</c:v>
                </c:pt>
                <c:pt idx="199">
                  <c:v>34</c:v>
                </c:pt>
                <c:pt idx="200">
                  <c:v>5</c:v>
                </c:pt>
                <c:pt idx="201">
                  <c:v>8</c:v>
                </c:pt>
                <c:pt idx="202">
                  <c:v>3</c:v>
                </c:pt>
                <c:pt idx="203">
                  <c:v>12</c:v>
                </c:pt>
                <c:pt idx="204">
                  <c:v>13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29</c:v>
                </c:pt>
                <c:pt idx="209">
                  <c:v>0</c:v>
                </c:pt>
                <c:pt idx="210">
                  <c:v>28</c:v>
                </c:pt>
                <c:pt idx="211">
                  <c:v>3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-23</c:v>
                </c:pt>
                <c:pt idx="217">
                  <c:v>-52</c:v>
                </c:pt>
                <c:pt idx="218">
                  <c:v>0</c:v>
                </c:pt>
                <c:pt idx="219">
                  <c:v>5</c:v>
                </c:pt>
                <c:pt idx="220">
                  <c:v>5</c:v>
                </c:pt>
                <c:pt idx="221">
                  <c:v>21</c:v>
                </c:pt>
                <c:pt idx="222">
                  <c:v>-49</c:v>
                </c:pt>
                <c:pt idx="223">
                  <c:v>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3</c:v>
                </c:pt>
                <c:pt idx="228">
                  <c:v>-39</c:v>
                </c:pt>
                <c:pt idx="229">
                  <c:v>0</c:v>
                </c:pt>
                <c:pt idx="230">
                  <c:v>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34</c:v>
                </c:pt>
                <c:pt idx="240">
                  <c:v>-48</c:v>
                </c:pt>
                <c:pt idx="241">
                  <c:v>0</c:v>
                </c:pt>
                <c:pt idx="242">
                  <c:v>21</c:v>
                </c:pt>
                <c:pt idx="243">
                  <c:v>3</c:v>
                </c:pt>
                <c:pt idx="244">
                  <c:v>9</c:v>
                </c:pt>
                <c:pt idx="245">
                  <c:v>4</c:v>
                </c:pt>
                <c:pt idx="246">
                  <c:v>0</c:v>
                </c:pt>
                <c:pt idx="247">
                  <c:v>0</c:v>
                </c:pt>
                <c:pt idx="248">
                  <c:v>3</c:v>
                </c:pt>
                <c:pt idx="249">
                  <c:v>0</c:v>
                </c:pt>
                <c:pt idx="250">
                  <c:v>-23</c:v>
                </c:pt>
                <c:pt idx="251">
                  <c:v>-7</c:v>
                </c:pt>
                <c:pt idx="252">
                  <c:v>-43</c:v>
                </c:pt>
                <c:pt idx="253">
                  <c:v>0</c:v>
                </c:pt>
                <c:pt idx="254">
                  <c:v>-27</c:v>
                </c:pt>
                <c:pt idx="255">
                  <c:v>0</c:v>
                </c:pt>
                <c:pt idx="256">
                  <c:v>3</c:v>
                </c:pt>
                <c:pt idx="257">
                  <c:v>-8</c:v>
                </c:pt>
                <c:pt idx="258">
                  <c:v>0</c:v>
                </c:pt>
                <c:pt idx="259">
                  <c:v>-2</c:v>
                </c:pt>
                <c:pt idx="260">
                  <c:v>0</c:v>
                </c:pt>
                <c:pt idx="261">
                  <c:v>1</c:v>
                </c:pt>
                <c:pt idx="262">
                  <c:v>0</c:v>
                </c:pt>
                <c:pt idx="263">
                  <c:v>1</c:v>
                </c:pt>
                <c:pt idx="264">
                  <c:v>0</c:v>
                </c:pt>
                <c:pt idx="265">
                  <c:v>2</c:v>
                </c:pt>
                <c:pt idx="266">
                  <c:v>-20</c:v>
                </c:pt>
                <c:pt idx="267">
                  <c:v>-5</c:v>
                </c:pt>
                <c:pt idx="268">
                  <c:v>0</c:v>
                </c:pt>
                <c:pt idx="269">
                  <c:v>1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-34</c:v>
                </c:pt>
                <c:pt idx="274">
                  <c:v>25</c:v>
                </c:pt>
                <c:pt idx="275">
                  <c:v>9</c:v>
                </c:pt>
                <c:pt idx="276">
                  <c:v>0</c:v>
                </c:pt>
                <c:pt idx="277">
                  <c:v>-8</c:v>
                </c:pt>
                <c:pt idx="278">
                  <c:v>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34</c:v>
                </c:pt>
                <c:pt idx="287">
                  <c:v>10</c:v>
                </c:pt>
                <c:pt idx="288">
                  <c:v>0</c:v>
                </c:pt>
                <c:pt idx="289">
                  <c:v>0</c:v>
                </c:pt>
                <c:pt idx="290">
                  <c:v>-17</c:v>
                </c:pt>
                <c:pt idx="291">
                  <c:v>-6</c:v>
                </c:pt>
                <c:pt idx="292">
                  <c:v>5</c:v>
                </c:pt>
                <c:pt idx="293">
                  <c:v>-47</c:v>
                </c:pt>
                <c:pt idx="294">
                  <c:v>1</c:v>
                </c:pt>
                <c:pt idx="295">
                  <c:v>0</c:v>
                </c:pt>
                <c:pt idx="296">
                  <c:v>9</c:v>
                </c:pt>
                <c:pt idx="297">
                  <c:v>15</c:v>
                </c:pt>
                <c:pt idx="298">
                  <c:v>2</c:v>
                </c:pt>
                <c:pt idx="299">
                  <c:v>11</c:v>
                </c:pt>
                <c:pt idx="300">
                  <c:v>0</c:v>
                </c:pt>
                <c:pt idx="301">
                  <c:v>0</c:v>
                </c:pt>
                <c:pt idx="302">
                  <c:v>15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Stratus</c:v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002060"/>
              </a:solidFill>
              <a:ln>
                <a:noFill/>
              </a:ln>
            </c:spPr>
          </c:marker>
          <c:yVal>
            <c:numRef>
              <c:f>List1!$AQ$3:$AQ$308</c:f>
              <c:numCache>
                <c:formatCode>General</c:formatCode>
                <c:ptCount val="306"/>
                <c:pt idx="0">
                  <c:v>0</c:v>
                </c:pt>
                <c:pt idx="1">
                  <c:v>-6</c:v>
                </c:pt>
                <c:pt idx="2">
                  <c:v>-37</c:v>
                </c:pt>
                <c:pt idx="3">
                  <c:v>-25</c:v>
                </c:pt>
                <c:pt idx="4">
                  <c:v>0</c:v>
                </c:pt>
                <c:pt idx="5">
                  <c:v>-12</c:v>
                </c:pt>
                <c:pt idx="6">
                  <c:v>121</c:v>
                </c:pt>
                <c:pt idx="7">
                  <c:v>73</c:v>
                </c:pt>
                <c:pt idx="8">
                  <c:v>0</c:v>
                </c:pt>
                <c:pt idx="9">
                  <c:v>41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-25</c:v>
                </c:pt>
                <c:pt idx="14">
                  <c:v>-18</c:v>
                </c:pt>
                <c:pt idx="15">
                  <c:v>-10</c:v>
                </c:pt>
                <c:pt idx="16">
                  <c:v>2</c:v>
                </c:pt>
                <c:pt idx="17">
                  <c:v>-11</c:v>
                </c:pt>
                <c:pt idx="18">
                  <c:v>12</c:v>
                </c:pt>
                <c:pt idx="19">
                  <c:v>-25</c:v>
                </c:pt>
                <c:pt idx="20">
                  <c:v>-85</c:v>
                </c:pt>
                <c:pt idx="21">
                  <c:v>0</c:v>
                </c:pt>
                <c:pt idx="22">
                  <c:v>0</c:v>
                </c:pt>
                <c:pt idx="23">
                  <c:v>-16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-1</c:v>
                </c:pt>
                <c:pt idx="28">
                  <c:v>-1</c:v>
                </c:pt>
                <c:pt idx="29">
                  <c:v>-13</c:v>
                </c:pt>
                <c:pt idx="30">
                  <c:v>18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-32</c:v>
                </c:pt>
                <c:pt idx="35">
                  <c:v>0</c:v>
                </c:pt>
                <c:pt idx="36">
                  <c:v>56</c:v>
                </c:pt>
                <c:pt idx="37">
                  <c:v>3</c:v>
                </c:pt>
                <c:pt idx="38">
                  <c:v>-20</c:v>
                </c:pt>
                <c:pt idx="39">
                  <c:v>-2</c:v>
                </c:pt>
                <c:pt idx="40">
                  <c:v>-26</c:v>
                </c:pt>
                <c:pt idx="41">
                  <c:v>-37</c:v>
                </c:pt>
                <c:pt idx="42">
                  <c:v>70</c:v>
                </c:pt>
                <c:pt idx="43">
                  <c:v>-15</c:v>
                </c:pt>
                <c:pt idx="44">
                  <c:v>-52</c:v>
                </c:pt>
                <c:pt idx="45">
                  <c:v>-29</c:v>
                </c:pt>
                <c:pt idx="46">
                  <c:v>-1</c:v>
                </c:pt>
                <c:pt idx="47">
                  <c:v>-26</c:v>
                </c:pt>
                <c:pt idx="54">
                  <c:v>-20</c:v>
                </c:pt>
                <c:pt idx="55">
                  <c:v>-22</c:v>
                </c:pt>
                <c:pt idx="56">
                  <c:v>0</c:v>
                </c:pt>
                <c:pt idx="57">
                  <c:v>0</c:v>
                </c:pt>
                <c:pt idx="58">
                  <c:v>-6</c:v>
                </c:pt>
                <c:pt idx="59">
                  <c:v>13</c:v>
                </c:pt>
                <c:pt idx="60">
                  <c:v>-19</c:v>
                </c:pt>
                <c:pt idx="61">
                  <c:v>-27</c:v>
                </c:pt>
                <c:pt idx="62">
                  <c:v>0</c:v>
                </c:pt>
                <c:pt idx="63">
                  <c:v>-1</c:v>
                </c:pt>
                <c:pt idx="64">
                  <c:v>-6</c:v>
                </c:pt>
                <c:pt idx="65">
                  <c:v>-11</c:v>
                </c:pt>
                <c:pt idx="66">
                  <c:v>0</c:v>
                </c:pt>
                <c:pt idx="67">
                  <c:v>-2</c:v>
                </c:pt>
                <c:pt idx="68">
                  <c:v>-6</c:v>
                </c:pt>
                <c:pt idx="69">
                  <c:v>0</c:v>
                </c:pt>
                <c:pt idx="70">
                  <c:v>-12</c:v>
                </c:pt>
                <c:pt idx="71">
                  <c:v>1</c:v>
                </c:pt>
                <c:pt idx="72">
                  <c:v>0</c:v>
                </c:pt>
                <c:pt idx="73">
                  <c:v>-23</c:v>
                </c:pt>
                <c:pt idx="74">
                  <c:v>4</c:v>
                </c:pt>
                <c:pt idx="75">
                  <c:v>0</c:v>
                </c:pt>
                <c:pt idx="76">
                  <c:v>-16</c:v>
                </c:pt>
                <c:pt idx="77">
                  <c:v>-16</c:v>
                </c:pt>
                <c:pt idx="78">
                  <c:v>11</c:v>
                </c:pt>
                <c:pt idx="79">
                  <c:v>-6</c:v>
                </c:pt>
                <c:pt idx="80">
                  <c:v>-5</c:v>
                </c:pt>
                <c:pt idx="81">
                  <c:v>-4</c:v>
                </c:pt>
                <c:pt idx="82">
                  <c:v>2</c:v>
                </c:pt>
                <c:pt idx="83">
                  <c:v>3</c:v>
                </c:pt>
                <c:pt idx="84">
                  <c:v>-4</c:v>
                </c:pt>
                <c:pt idx="85">
                  <c:v>62</c:v>
                </c:pt>
                <c:pt idx="86">
                  <c:v>43</c:v>
                </c:pt>
                <c:pt idx="87">
                  <c:v>1</c:v>
                </c:pt>
                <c:pt idx="88">
                  <c:v>-3</c:v>
                </c:pt>
                <c:pt idx="89">
                  <c:v>0</c:v>
                </c:pt>
                <c:pt idx="90">
                  <c:v>61</c:v>
                </c:pt>
                <c:pt idx="91">
                  <c:v>0</c:v>
                </c:pt>
                <c:pt idx="92">
                  <c:v>-14</c:v>
                </c:pt>
                <c:pt idx="93">
                  <c:v>-14</c:v>
                </c:pt>
                <c:pt idx="94">
                  <c:v>-12</c:v>
                </c:pt>
                <c:pt idx="95">
                  <c:v>8</c:v>
                </c:pt>
                <c:pt idx="96">
                  <c:v>-40</c:v>
                </c:pt>
                <c:pt idx="97">
                  <c:v>-36</c:v>
                </c:pt>
                <c:pt idx="98">
                  <c:v>-30</c:v>
                </c:pt>
                <c:pt idx="99">
                  <c:v>0</c:v>
                </c:pt>
                <c:pt idx="100">
                  <c:v>-18</c:v>
                </c:pt>
                <c:pt idx="101">
                  <c:v>-36</c:v>
                </c:pt>
                <c:pt idx="102">
                  <c:v>40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34</c:v>
                </c:pt>
                <c:pt idx="108">
                  <c:v>-2</c:v>
                </c:pt>
                <c:pt idx="109">
                  <c:v>0</c:v>
                </c:pt>
                <c:pt idx="110">
                  <c:v>-14</c:v>
                </c:pt>
                <c:pt idx="111">
                  <c:v>-37</c:v>
                </c:pt>
                <c:pt idx="112">
                  <c:v>0</c:v>
                </c:pt>
                <c:pt idx="113">
                  <c:v>-17</c:v>
                </c:pt>
                <c:pt idx="114">
                  <c:v>-5</c:v>
                </c:pt>
                <c:pt idx="115">
                  <c:v>21</c:v>
                </c:pt>
                <c:pt idx="116">
                  <c:v>-10</c:v>
                </c:pt>
                <c:pt idx="117">
                  <c:v>0</c:v>
                </c:pt>
                <c:pt idx="118">
                  <c:v>0</c:v>
                </c:pt>
                <c:pt idx="119">
                  <c:v>-8</c:v>
                </c:pt>
                <c:pt idx="120">
                  <c:v>-15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-2</c:v>
                </c:pt>
                <c:pt idx="125">
                  <c:v>0</c:v>
                </c:pt>
                <c:pt idx="126">
                  <c:v>-18</c:v>
                </c:pt>
                <c:pt idx="127">
                  <c:v>1</c:v>
                </c:pt>
                <c:pt idx="128">
                  <c:v>25</c:v>
                </c:pt>
                <c:pt idx="129">
                  <c:v>0</c:v>
                </c:pt>
                <c:pt idx="130">
                  <c:v>0</c:v>
                </c:pt>
                <c:pt idx="131">
                  <c:v>51</c:v>
                </c:pt>
                <c:pt idx="132">
                  <c:v>-15</c:v>
                </c:pt>
                <c:pt idx="133">
                  <c:v>-41</c:v>
                </c:pt>
                <c:pt idx="134">
                  <c:v>-38</c:v>
                </c:pt>
                <c:pt idx="135">
                  <c:v>-26</c:v>
                </c:pt>
                <c:pt idx="136">
                  <c:v>-18</c:v>
                </c:pt>
                <c:pt idx="137">
                  <c:v>-16</c:v>
                </c:pt>
                <c:pt idx="138">
                  <c:v>0</c:v>
                </c:pt>
                <c:pt idx="139">
                  <c:v>0</c:v>
                </c:pt>
                <c:pt idx="140">
                  <c:v>-9</c:v>
                </c:pt>
                <c:pt idx="141">
                  <c:v>-27</c:v>
                </c:pt>
                <c:pt idx="142">
                  <c:v>0</c:v>
                </c:pt>
                <c:pt idx="143">
                  <c:v>-12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8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75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-18</c:v>
                </c:pt>
                <c:pt idx="157">
                  <c:v>-14</c:v>
                </c:pt>
                <c:pt idx="158">
                  <c:v>-20</c:v>
                </c:pt>
                <c:pt idx="159">
                  <c:v>-3</c:v>
                </c:pt>
                <c:pt idx="160">
                  <c:v>0</c:v>
                </c:pt>
                <c:pt idx="161">
                  <c:v>-4</c:v>
                </c:pt>
                <c:pt idx="162">
                  <c:v>-9</c:v>
                </c:pt>
                <c:pt idx="163">
                  <c:v>-23</c:v>
                </c:pt>
                <c:pt idx="164">
                  <c:v>0</c:v>
                </c:pt>
                <c:pt idx="165">
                  <c:v>1</c:v>
                </c:pt>
                <c:pt idx="166">
                  <c:v>0</c:v>
                </c:pt>
                <c:pt idx="167">
                  <c:v>-13</c:v>
                </c:pt>
                <c:pt idx="168">
                  <c:v>-28</c:v>
                </c:pt>
                <c:pt idx="169">
                  <c:v>-11</c:v>
                </c:pt>
                <c:pt idx="170">
                  <c:v>18</c:v>
                </c:pt>
                <c:pt idx="171">
                  <c:v>0</c:v>
                </c:pt>
                <c:pt idx="172">
                  <c:v>0</c:v>
                </c:pt>
                <c:pt idx="173">
                  <c:v>-8</c:v>
                </c:pt>
                <c:pt idx="174">
                  <c:v>0</c:v>
                </c:pt>
                <c:pt idx="175">
                  <c:v>0</c:v>
                </c:pt>
                <c:pt idx="176">
                  <c:v>-5</c:v>
                </c:pt>
                <c:pt idx="177">
                  <c:v>0</c:v>
                </c:pt>
                <c:pt idx="178">
                  <c:v>0</c:v>
                </c:pt>
                <c:pt idx="179">
                  <c:v>76</c:v>
                </c:pt>
                <c:pt idx="180">
                  <c:v>48</c:v>
                </c:pt>
                <c:pt idx="181">
                  <c:v>-15</c:v>
                </c:pt>
                <c:pt idx="182">
                  <c:v>-4</c:v>
                </c:pt>
                <c:pt idx="183">
                  <c:v>-10</c:v>
                </c:pt>
                <c:pt idx="184">
                  <c:v>12</c:v>
                </c:pt>
                <c:pt idx="185">
                  <c:v>-7</c:v>
                </c:pt>
                <c:pt idx="186">
                  <c:v>-19</c:v>
                </c:pt>
                <c:pt idx="187">
                  <c:v>6</c:v>
                </c:pt>
                <c:pt idx="188">
                  <c:v>-6</c:v>
                </c:pt>
                <c:pt idx="189">
                  <c:v>-23</c:v>
                </c:pt>
                <c:pt idx="190">
                  <c:v>114</c:v>
                </c:pt>
                <c:pt idx="191">
                  <c:v>-21</c:v>
                </c:pt>
                <c:pt idx="192">
                  <c:v>-12</c:v>
                </c:pt>
                <c:pt idx="193">
                  <c:v>1</c:v>
                </c:pt>
                <c:pt idx="194">
                  <c:v>0</c:v>
                </c:pt>
                <c:pt idx="195">
                  <c:v>-3</c:v>
                </c:pt>
                <c:pt idx="196">
                  <c:v>-8</c:v>
                </c:pt>
                <c:pt idx="197">
                  <c:v>-25</c:v>
                </c:pt>
                <c:pt idx="198">
                  <c:v>-54</c:v>
                </c:pt>
                <c:pt idx="199">
                  <c:v>-25</c:v>
                </c:pt>
                <c:pt idx="200">
                  <c:v>-28</c:v>
                </c:pt>
                <c:pt idx="201">
                  <c:v>0</c:v>
                </c:pt>
                <c:pt idx="202">
                  <c:v>-20</c:v>
                </c:pt>
                <c:pt idx="203">
                  <c:v>8</c:v>
                </c:pt>
                <c:pt idx="204">
                  <c:v>-7</c:v>
                </c:pt>
                <c:pt idx="205">
                  <c:v>0</c:v>
                </c:pt>
                <c:pt idx="206">
                  <c:v>-2</c:v>
                </c:pt>
                <c:pt idx="207">
                  <c:v>-16</c:v>
                </c:pt>
                <c:pt idx="208">
                  <c:v>-44</c:v>
                </c:pt>
                <c:pt idx="209">
                  <c:v>29</c:v>
                </c:pt>
                <c:pt idx="210">
                  <c:v>0</c:v>
                </c:pt>
                <c:pt idx="211">
                  <c:v>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-4</c:v>
                </c:pt>
                <c:pt idx="216">
                  <c:v>0</c:v>
                </c:pt>
                <c:pt idx="217">
                  <c:v>0</c:v>
                </c:pt>
                <c:pt idx="218">
                  <c:v>-45</c:v>
                </c:pt>
                <c:pt idx="219">
                  <c:v>-2</c:v>
                </c:pt>
                <c:pt idx="220">
                  <c:v>-8</c:v>
                </c:pt>
                <c:pt idx="221">
                  <c:v>-12</c:v>
                </c:pt>
                <c:pt idx="222">
                  <c:v>-11</c:v>
                </c:pt>
                <c:pt idx="223">
                  <c:v>-40</c:v>
                </c:pt>
                <c:pt idx="224">
                  <c:v>-12</c:v>
                </c:pt>
                <c:pt idx="225">
                  <c:v>-10</c:v>
                </c:pt>
                <c:pt idx="226">
                  <c:v>-10</c:v>
                </c:pt>
                <c:pt idx="227">
                  <c:v>30</c:v>
                </c:pt>
                <c:pt idx="228">
                  <c:v>7</c:v>
                </c:pt>
                <c:pt idx="229">
                  <c:v>16</c:v>
                </c:pt>
                <c:pt idx="230">
                  <c:v>0</c:v>
                </c:pt>
                <c:pt idx="231">
                  <c:v>-14</c:v>
                </c:pt>
                <c:pt idx="232">
                  <c:v>-18</c:v>
                </c:pt>
                <c:pt idx="233">
                  <c:v>-8</c:v>
                </c:pt>
                <c:pt idx="234">
                  <c:v>-2</c:v>
                </c:pt>
                <c:pt idx="235">
                  <c:v>3</c:v>
                </c:pt>
                <c:pt idx="236">
                  <c:v>-18</c:v>
                </c:pt>
                <c:pt idx="237">
                  <c:v>-8</c:v>
                </c:pt>
                <c:pt idx="238">
                  <c:v>-9</c:v>
                </c:pt>
                <c:pt idx="239">
                  <c:v>0</c:v>
                </c:pt>
                <c:pt idx="240">
                  <c:v>46</c:v>
                </c:pt>
                <c:pt idx="241">
                  <c:v>38</c:v>
                </c:pt>
                <c:pt idx="242">
                  <c:v>0</c:v>
                </c:pt>
                <c:pt idx="243">
                  <c:v>16</c:v>
                </c:pt>
                <c:pt idx="244">
                  <c:v>0</c:v>
                </c:pt>
                <c:pt idx="245">
                  <c:v>0</c:v>
                </c:pt>
                <c:pt idx="246">
                  <c:v>-28</c:v>
                </c:pt>
                <c:pt idx="247">
                  <c:v>-10</c:v>
                </c:pt>
                <c:pt idx="248">
                  <c:v>-18</c:v>
                </c:pt>
                <c:pt idx="249">
                  <c:v>-7</c:v>
                </c:pt>
                <c:pt idx="250">
                  <c:v>0</c:v>
                </c:pt>
                <c:pt idx="251">
                  <c:v>17</c:v>
                </c:pt>
                <c:pt idx="252">
                  <c:v>3</c:v>
                </c:pt>
                <c:pt idx="253">
                  <c:v>-27</c:v>
                </c:pt>
                <c:pt idx="254">
                  <c:v>-22</c:v>
                </c:pt>
                <c:pt idx="255">
                  <c:v>-5</c:v>
                </c:pt>
                <c:pt idx="256">
                  <c:v>-17</c:v>
                </c:pt>
                <c:pt idx="257">
                  <c:v>-20</c:v>
                </c:pt>
                <c:pt idx="258">
                  <c:v>-4</c:v>
                </c:pt>
                <c:pt idx="259">
                  <c:v>-5</c:v>
                </c:pt>
                <c:pt idx="260">
                  <c:v>-15</c:v>
                </c:pt>
                <c:pt idx="261">
                  <c:v>-7</c:v>
                </c:pt>
                <c:pt idx="262">
                  <c:v>0</c:v>
                </c:pt>
                <c:pt idx="263">
                  <c:v>-9</c:v>
                </c:pt>
                <c:pt idx="264">
                  <c:v>63</c:v>
                </c:pt>
                <c:pt idx="265">
                  <c:v>-12</c:v>
                </c:pt>
                <c:pt idx="266">
                  <c:v>-15</c:v>
                </c:pt>
                <c:pt idx="267">
                  <c:v>0</c:v>
                </c:pt>
                <c:pt idx="268">
                  <c:v>-22</c:v>
                </c:pt>
                <c:pt idx="269">
                  <c:v>46</c:v>
                </c:pt>
                <c:pt idx="270">
                  <c:v>20</c:v>
                </c:pt>
                <c:pt idx="271">
                  <c:v>-27</c:v>
                </c:pt>
                <c:pt idx="272">
                  <c:v>0</c:v>
                </c:pt>
                <c:pt idx="273">
                  <c:v>-10</c:v>
                </c:pt>
                <c:pt idx="274">
                  <c:v>0</c:v>
                </c:pt>
                <c:pt idx="275">
                  <c:v>4</c:v>
                </c:pt>
                <c:pt idx="276">
                  <c:v>0</c:v>
                </c:pt>
                <c:pt idx="277">
                  <c:v>0</c:v>
                </c:pt>
                <c:pt idx="278">
                  <c:v>-35</c:v>
                </c:pt>
                <c:pt idx="279">
                  <c:v>-9</c:v>
                </c:pt>
                <c:pt idx="280">
                  <c:v>-59</c:v>
                </c:pt>
                <c:pt idx="281">
                  <c:v>-18</c:v>
                </c:pt>
                <c:pt idx="282">
                  <c:v>-4</c:v>
                </c:pt>
                <c:pt idx="283">
                  <c:v>3</c:v>
                </c:pt>
                <c:pt idx="284">
                  <c:v>-25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-27</c:v>
                </c:pt>
                <c:pt idx="289">
                  <c:v>-23</c:v>
                </c:pt>
                <c:pt idx="290">
                  <c:v>0</c:v>
                </c:pt>
                <c:pt idx="291">
                  <c:v>-31</c:v>
                </c:pt>
                <c:pt idx="292">
                  <c:v>-29</c:v>
                </c:pt>
                <c:pt idx="293">
                  <c:v>-31</c:v>
                </c:pt>
                <c:pt idx="294">
                  <c:v>0</c:v>
                </c:pt>
                <c:pt idx="295">
                  <c:v>-3</c:v>
                </c:pt>
                <c:pt idx="296">
                  <c:v>0</c:v>
                </c:pt>
                <c:pt idx="297">
                  <c:v>0</c:v>
                </c:pt>
                <c:pt idx="298">
                  <c:v>-2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-20</c:v>
                </c:pt>
                <c:pt idx="303">
                  <c:v>-12</c:v>
                </c:pt>
                <c:pt idx="304">
                  <c:v>0</c:v>
                </c:pt>
                <c:pt idx="305">
                  <c:v>60</c:v>
                </c:pt>
              </c:numCache>
            </c:numRef>
          </c:yVal>
          <c:smooth val="0"/>
        </c:ser>
        <c:ser>
          <c:idx val="3"/>
          <c:order val="3"/>
          <c:tx>
            <c:v>Stratus</c:v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002060"/>
              </a:solidFill>
              <a:ln>
                <a:noFill/>
              </a:ln>
            </c:spPr>
          </c:marker>
          <c:yVal>
            <c:numRef>
              <c:f>List1!$AX$3:$AX$308</c:f>
              <c:numCache>
                <c:formatCode>General</c:formatCode>
                <c:ptCount val="306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-1</c:v>
                </c:pt>
                <c:pt idx="4">
                  <c:v>0</c:v>
                </c:pt>
                <c:pt idx="5">
                  <c:v>15</c:v>
                </c:pt>
                <c:pt idx="6">
                  <c:v>-36</c:v>
                </c:pt>
                <c:pt idx="7">
                  <c:v>-64</c:v>
                </c:pt>
                <c:pt idx="8">
                  <c:v>0</c:v>
                </c:pt>
                <c:pt idx="9">
                  <c:v>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</c:v>
                </c:pt>
                <c:pt idx="14">
                  <c:v>16</c:v>
                </c:pt>
                <c:pt idx="15">
                  <c:v>-5</c:v>
                </c:pt>
                <c:pt idx="16">
                  <c:v>-36</c:v>
                </c:pt>
                <c:pt idx="17">
                  <c:v>15</c:v>
                </c:pt>
                <c:pt idx="18">
                  <c:v>14</c:v>
                </c:pt>
                <c:pt idx="19">
                  <c:v>0</c:v>
                </c:pt>
                <c:pt idx="20">
                  <c:v>-30</c:v>
                </c:pt>
                <c:pt idx="21">
                  <c:v>3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-22</c:v>
                </c:pt>
                <c:pt idx="36">
                  <c:v>31</c:v>
                </c:pt>
                <c:pt idx="37">
                  <c:v>32</c:v>
                </c:pt>
                <c:pt idx="38">
                  <c:v>0</c:v>
                </c:pt>
                <c:pt idx="39">
                  <c:v>11</c:v>
                </c:pt>
                <c:pt idx="40">
                  <c:v>24</c:v>
                </c:pt>
                <c:pt idx="41">
                  <c:v>-12</c:v>
                </c:pt>
                <c:pt idx="42">
                  <c:v>0</c:v>
                </c:pt>
                <c:pt idx="43">
                  <c:v>0</c:v>
                </c:pt>
                <c:pt idx="44">
                  <c:v>21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54">
                  <c:v>-85</c:v>
                </c:pt>
                <c:pt idx="55">
                  <c:v>13</c:v>
                </c:pt>
                <c:pt idx="56">
                  <c:v>2</c:v>
                </c:pt>
                <c:pt idx="57">
                  <c:v>0</c:v>
                </c:pt>
                <c:pt idx="58">
                  <c:v>8</c:v>
                </c:pt>
                <c:pt idx="59">
                  <c:v>-36</c:v>
                </c:pt>
                <c:pt idx="60">
                  <c:v>28</c:v>
                </c:pt>
                <c:pt idx="61">
                  <c:v>47</c:v>
                </c:pt>
                <c:pt idx="62">
                  <c:v>39</c:v>
                </c:pt>
                <c:pt idx="63">
                  <c:v>2</c:v>
                </c:pt>
                <c:pt idx="64">
                  <c:v>0</c:v>
                </c:pt>
                <c:pt idx="65">
                  <c:v>22</c:v>
                </c:pt>
                <c:pt idx="66">
                  <c:v>0</c:v>
                </c:pt>
                <c:pt idx="67">
                  <c:v>0</c:v>
                </c:pt>
                <c:pt idx="68">
                  <c:v>4</c:v>
                </c:pt>
                <c:pt idx="69">
                  <c:v>7</c:v>
                </c:pt>
                <c:pt idx="70">
                  <c:v>2</c:v>
                </c:pt>
                <c:pt idx="71">
                  <c:v>-38</c:v>
                </c:pt>
                <c:pt idx="72">
                  <c:v>27</c:v>
                </c:pt>
                <c:pt idx="73">
                  <c:v>27</c:v>
                </c:pt>
                <c:pt idx="74">
                  <c:v>24</c:v>
                </c:pt>
                <c:pt idx="75">
                  <c:v>23</c:v>
                </c:pt>
                <c:pt idx="76">
                  <c:v>11</c:v>
                </c:pt>
                <c:pt idx="77">
                  <c:v>13</c:v>
                </c:pt>
                <c:pt idx="78">
                  <c:v>-58</c:v>
                </c:pt>
                <c:pt idx="79">
                  <c:v>0</c:v>
                </c:pt>
                <c:pt idx="80">
                  <c:v>-2</c:v>
                </c:pt>
                <c:pt idx="81">
                  <c:v>2</c:v>
                </c:pt>
                <c:pt idx="82">
                  <c:v>2</c:v>
                </c:pt>
                <c:pt idx="83">
                  <c:v>0</c:v>
                </c:pt>
                <c:pt idx="84">
                  <c:v>15</c:v>
                </c:pt>
                <c:pt idx="85">
                  <c:v>1</c:v>
                </c:pt>
                <c:pt idx="86">
                  <c:v>1</c:v>
                </c:pt>
                <c:pt idx="87">
                  <c:v>72</c:v>
                </c:pt>
                <c:pt idx="88">
                  <c:v>-12</c:v>
                </c:pt>
                <c:pt idx="89">
                  <c:v>-77</c:v>
                </c:pt>
                <c:pt idx="90">
                  <c:v>-69</c:v>
                </c:pt>
                <c:pt idx="91">
                  <c:v>18</c:v>
                </c:pt>
                <c:pt idx="92">
                  <c:v>5</c:v>
                </c:pt>
                <c:pt idx="93">
                  <c:v>31</c:v>
                </c:pt>
                <c:pt idx="94">
                  <c:v>-1</c:v>
                </c:pt>
                <c:pt idx="95">
                  <c:v>13</c:v>
                </c:pt>
                <c:pt idx="96">
                  <c:v>2</c:v>
                </c:pt>
                <c:pt idx="97">
                  <c:v>25</c:v>
                </c:pt>
                <c:pt idx="98">
                  <c:v>0</c:v>
                </c:pt>
                <c:pt idx="99">
                  <c:v>17</c:v>
                </c:pt>
                <c:pt idx="100">
                  <c:v>24</c:v>
                </c:pt>
                <c:pt idx="101">
                  <c:v>0</c:v>
                </c:pt>
                <c:pt idx="102">
                  <c:v>-25</c:v>
                </c:pt>
                <c:pt idx="103">
                  <c:v>0</c:v>
                </c:pt>
                <c:pt idx="104">
                  <c:v>0</c:v>
                </c:pt>
                <c:pt idx="105">
                  <c:v>2</c:v>
                </c:pt>
                <c:pt idx="106">
                  <c:v>0</c:v>
                </c:pt>
                <c:pt idx="107">
                  <c:v>23</c:v>
                </c:pt>
                <c:pt idx="108">
                  <c:v>0</c:v>
                </c:pt>
                <c:pt idx="109">
                  <c:v>35</c:v>
                </c:pt>
                <c:pt idx="110">
                  <c:v>14</c:v>
                </c:pt>
                <c:pt idx="111">
                  <c:v>29</c:v>
                </c:pt>
                <c:pt idx="112">
                  <c:v>34</c:v>
                </c:pt>
                <c:pt idx="113">
                  <c:v>-77</c:v>
                </c:pt>
                <c:pt idx="114">
                  <c:v>-8</c:v>
                </c:pt>
                <c:pt idx="115">
                  <c:v>0</c:v>
                </c:pt>
                <c:pt idx="116">
                  <c:v>22</c:v>
                </c:pt>
                <c:pt idx="117">
                  <c:v>20</c:v>
                </c:pt>
                <c:pt idx="118">
                  <c:v>0</c:v>
                </c:pt>
                <c:pt idx="119">
                  <c:v>-45</c:v>
                </c:pt>
                <c:pt idx="120">
                  <c:v>3</c:v>
                </c:pt>
                <c:pt idx="121">
                  <c:v>22</c:v>
                </c:pt>
                <c:pt idx="122">
                  <c:v>21</c:v>
                </c:pt>
                <c:pt idx="123">
                  <c:v>11</c:v>
                </c:pt>
                <c:pt idx="124">
                  <c:v>20</c:v>
                </c:pt>
                <c:pt idx="125">
                  <c:v>26</c:v>
                </c:pt>
                <c:pt idx="126">
                  <c:v>-46</c:v>
                </c:pt>
                <c:pt idx="127">
                  <c:v>12</c:v>
                </c:pt>
                <c:pt idx="128">
                  <c:v>0</c:v>
                </c:pt>
                <c:pt idx="129">
                  <c:v>0</c:v>
                </c:pt>
                <c:pt idx="130">
                  <c:v>-5</c:v>
                </c:pt>
                <c:pt idx="131">
                  <c:v>-9</c:v>
                </c:pt>
                <c:pt idx="132">
                  <c:v>-5</c:v>
                </c:pt>
                <c:pt idx="133">
                  <c:v>14</c:v>
                </c:pt>
                <c:pt idx="134">
                  <c:v>0</c:v>
                </c:pt>
                <c:pt idx="135">
                  <c:v>20</c:v>
                </c:pt>
                <c:pt idx="136">
                  <c:v>-3</c:v>
                </c:pt>
                <c:pt idx="137">
                  <c:v>20</c:v>
                </c:pt>
                <c:pt idx="138">
                  <c:v>19</c:v>
                </c:pt>
                <c:pt idx="139">
                  <c:v>2</c:v>
                </c:pt>
                <c:pt idx="140">
                  <c:v>-5</c:v>
                </c:pt>
                <c:pt idx="141">
                  <c:v>-1</c:v>
                </c:pt>
                <c:pt idx="142">
                  <c:v>7</c:v>
                </c:pt>
                <c:pt idx="143">
                  <c:v>0</c:v>
                </c:pt>
                <c:pt idx="144">
                  <c:v>-23</c:v>
                </c:pt>
                <c:pt idx="145">
                  <c:v>-33</c:v>
                </c:pt>
                <c:pt idx="146">
                  <c:v>1</c:v>
                </c:pt>
                <c:pt idx="147">
                  <c:v>2</c:v>
                </c:pt>
                <c:pt idx="148">
                  <c:v>4</c:v>
                </c:pt>
                <c:pt idx="149">
                  <c:v>-19</c:v>
                </c:pt>
                <c:pt idx="150">
                  <c:v>-56</c:v>
                </c:pt>
                <c:pt idx="151">
                  <c:v>4</c:v>
                </c:pt>
                <c:pt idx="152">
                  <c:v>0</c:v>
                </c:pt>
                <c:pt idx="153">
                  <c:v>2</c:v>
                </c:pt>
                <c:pt idx="154">
                  <c:v>-2</c:v>
                </c:pt>
                <c:pt idx="155">
                  <c:v>-27</c:v>
                </c:pt>
                <c:pt idx="156">
                  <c:v>0</c:v>
                </c:pt>
                <c:pt idx="157">
                  <c:v>0</c:v>
                </c:pt>
                <c:pt idx="158">
                  <c:v>-5</c:v>
                </c:pt>
                <c:pt idx="159">
                  <c:v>0</c:v>
                </c:pt>
                <c:pt idx="160">
                  <c:v>-6</c:v>
                </c:pt>
                <c:pt idx="161">
                  <c:v>-11</c:v>
                </c:pt>
                <c:pt idx="162">
                  <c:v>-2</c:v>
                </c:pt>
                <c:pt idx="163">
                  <c:v>-6</c:v>
                </c:pt>
                <c:pt idx="164">
                  <c:v>0</c:v>
                </c:pt>
                <c:pt idx="165">
                  <c:v>7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19</c:v>
                </c:pt>
                <c:pt idx="170">
                  <c:v>-1</c:v>
                </c:pt>
                <c:pt idx="171">
                  <c:v>3</c:v>
                </c:pt>
                <c:pt idx="172">
                  <c:v>29</c:v>
                </c:pt>
                <c:pt idx="173">
                  <c:v>-53</c:v>
                </c:pt>
                <c:pt idx="174">
                  <c:v>-97</c:v>
                </c:pt>
                <c:pt idx="175">
                  <c:v>15</c:v>
                </c:pt>
                <c:pt idx="176">
                  <c:v>22</c:v>
                </c:pt>
                <c:pt idx="177">
                  <c:v>16</c:v>
                </c:pt>
                <c:pt idx="178">
                  <c:v>28</c:v>
                </c:pt>
                <c:pt idx="179">
                  <c:v>0</c:v>
                </c:pt>
                <c:pt idx="180">
                  <c:v>-45</c:v>
                </c:pt>
                <c:pt idx="181">
                  <c:v>-2</c:v>
                </c:pt>
                <c:pt idx="182">
                  <c:v>7</c:v>
                </c:pt>
                <c:pt idx="183">
                  <c:v>13</c:v>
                </c:pt>
                <c:pt idx="184">
                  <c:v>14</c:v>
                </c:pt>
                <c:pt idx="185">
                  <c:v>0</c:v>
                </c:pt>
                <c:pt idx="186">
                  <c:v>15</c:v>
                </c:pt>
                <c:pt idx="187">
                  <c:v>0</c:v>
                </c:pt>
                <c:pt idx="188">
                  <c:v>10</c:v>
                </c:pt>
                <c:pt idx="189">
                  <c:v>0</c:v>
                </c:pt>
                <c:pt idx="190">
                  <c:v>24</c:v>
                </c:pt>
                <c:pt idx="191">
                  <c:v>9</c:v>
                </c:pt>
                <c:pt idx="192">
                  <c:v>15</c:v>
                </c:pt>
                <c:pt idx="193">
                  <c:v>-6</c:v>
                </c:pt>
                <c:pt idx="194">
                  <c:v>-18</c:v>
                </c:pt>
                <c:pt idx="195">
                  <c:v>14</c:v>
                </c:pt>
                <c:pt idx="196">
                  <c:v>-10</c:v>
                </c:pt>
                <c:pt idx="197">
                  <c:v>0</c:v>
                </c:pt>
                <c:pt idx="198">
                  <c:v>19</c:v>
                </c:pt>
                <c:pt idx="199">
                  <c:v>-3</c:v>
                </c:pt>
                <c:pt idx="200">
                  <c:v>-5</c:v>
                </c:pt>
                <c:pt idx="201">
                  <c:v>2</c:v>
                </c:pt>
                <c:pt idx="202">
                  <c:v>0</c:v>
                </c:pt>
                <c:pt idx="203">
                  <c:v>4</c:v>
                </c:pt>
                <c:pt idx="204">
                  <c:v>29</c:v>
                </c:pt>
                <c:pt idx="205">
                  <c:v>17</c:v>
                </c:pt>
                <c:pt idx="206">
                  <c:v>2</c:v>
                </c:pt>
                <c:pt idx="207">
                  <c:v>-23</c:v>
                </c:pt>
                <c:pt idx="208">
                  <c:v>-1</c:v>
                </c:pt>
                <c:pt idx="209">
                  <c:v>-3</c:v>
                </c:pt>
                <c:pt idx="210">
                  <c:v>0</c:v>
                </c:pt>
                <c:pt idx="211">
                  <c:v>1</c:v>
                </c:pt>
                <c:pt idx="212">
                  <c:v>7</c:v>
                </c:pt>
                <c:pt idx="213">
                  <c:v>0</c:v>
                </c:pt>
                <c:pt idx="214">
                  <c:v>-32</c:v>
                </c:pt>
                <c:pt idx="215">
                  <c:v>0</c:v>
                </c:pt>
                <c:pt idx="216">
                  <c:v>-21</c:v>
                </c:pt>
                <c:pt idx="217">
                  <c:v>4</c:v>
                </c:pt>
                <c:pt idx="218">
                  <c:v>19</c:v>
                </c:pt>
                <c:pt idx="219">
                  <c:v>2</c:v>
                </c:pt>
                <c:pt idx="220">
                  <c:v>0</c:v>
                </c:pt>
                <c:pt idx="221">
                  <c:v>17</c:v>
                </c:pt>
                <c:pt idx="222">
                  <c:v>-21</c:v>
                </c:pt>
                <c:pt idx="223">
                  <c:v>-24</c:v>
                </c:pt>
                <c:pt idx="224">
                  <c:v>1</c:v>
                </c:pt>
                <c:pt idx="225">
                  <c:v>0</c:v>
                </c:pt>
                <c:pt idx="226">
                  <c:v>4</c:v>
                </c:pt>
                <c:pt idx="227">
                  <c:v>0</c:v>
                </c:pt>
                <c:pt idx="228">
                  <c:v>-41</c:v>
                </c:pt>
                <c:pt idx="229">
                  <c:v>0</c:v>
                </c:pt>
                <c:pt idx="230">
                  <c:v>-4</c:v>
                </c:pt>
                <c:pt idx="231">
                  <c:v>9</c:v>
                </c:pt>
                <c:pt idx="232">
                  <c:v>22</c:v>
                </c:pt>
                <c:pt idx="233">
                  <c:v>2</c:v>
                </c:pt>
                <c:pt idx="234">
                  <c:v>-52</c:v>
                </c:pt>
                <c:pt idx="235">
                  <c:v>-67</c:v>
                </c:pt>
                <c:pt idx="236">
                  <c:v>0</c:v>
                </c:pt>
                <c:pt idx="237">
                  <c:v>0</c:v>
                </c:pt>
                <c:pt idx="238">
                  <c:v>17</c:v>
                </c:pt>
                <c:pt idx="239">
                  <c:v>33</c:v>
                </c:pt>
                <c:pt idx="240">
                  <c:v>-54</c:v>
                </c:pt>
                <c:pt idx="241">
                  <c:v>-5</c:v>
                </c:pt>
                <c:pt idx="242">
                  <c:v>-16</c:v>
                </c:pt>
                <c:pt idx="243">
                  <c:v>0</c:v>
                </c:pt>
                <c:pt idx="244">
                  <c:v>0</c:v>
                </c:pt>
                <c:pt idx="245">
                  <c:v>2</c:v>
                </c:pt>
                <c:pt idx="246">
                  <c:v>4</c:v>
                </c:pt>
                <c:pt idx="247">
                  <c:v>35</c:v>
                </c:pt>
                <c:pt idx="248">
                  <c:v>27</c:v>
                </c:pt>
                <c:pt idx="249">
                  <c:v>20</c:v>
                </c:pt>
                <c:pt idx="250">
                  <c:v>6</c:v>
                </c:pt>
                <c:pt idx="251">
                  <c:v>0</c:v>
                </c:pt>
                <c:pt idx="252">
                  <c:v>12</c:v>
                </c:pt>
                <c:pt idx="253">
                  <c:v>0</c:v>
                </c:pt>
                <c:pt idx="254">
                  <c:v>-6</c:v>
                </c:pt>
                <c:pt idx="255">
                  <c:v>0</c:v>
                </c:pt>
                <c:pt idx="256">
                  <c:v>4</c:v>
                </c:pt>
                <c:pt idx="257">
                  <c:v>6</c:v>
                </c:pt>
                <c:pt idx="258">
                  <c:v>23</c:v>
                </c:pt>
                <c:pt idx="259">
                  <c:v>-3</c:v>
                </c:pt>
                <c:pt idx="260">
                  <c:v>0</c:v>
                </c:pt>
                <c:pt idx="261">
                  <c:v>0</c:v>
                </c:pt>
                <c:pt idx="262">
                  <c:v>36</c:v>
                </c:pt>
                <c:pt idx="263">
                  <c:v>23</c:v>
                </c:pt>
                <c:pt idx="264">
                  <c:v>-4</c:v>
                </c:pt>
                <c:pt idx="265">
                  <c:v>-1</c:v>
                </c:pt>
                <c:pt idx="266">
                  <c:v>-13</c:v>
                </c:pt>
                <c:pt idx="267">
                  <c:v>-20</c:v>
                </c:pt>
                <c:pt idx="268">
                  <c:v>-6</c:v>
                </c:pt>
                <c:pt idx="269">
                  <c:v>-1</c:v>
                </c:pt>
                <c:pt idx="270">
                  <c:v>-85</c:v>
                </c:pt>
                <c:pt idx="271">
                  <c:v>-43</c:v>
                </c:pt>
                <c:pt idx="272">
                  <c:v>-8</c:v>
                </c:pt>
                <c:pt idx="273">
                  <c:v>0</c:v>
                </c:pt>
                <c:pt idx="274">
                  <c:v>0</c:v>
                </c:pt>
                <c:pt idx="275">
                  <c:v>-4</c:v>
                </c:pt>
                <c:pt idx="276">
                  <c:v>24</c:v>
                </c:pt>
                <c:pt idx="277">
                  <c:v>0</c:v>
                </c:pt>
                <c:pt idx="278">
                  <c:v>36</c:v>
                </c:pt>
                <c:pt idx="279">
                  <c:v>0</c:v>
                </c:pt>
                <c:pt idx="280">
                  <c:v>29</c:v>
                </c:pt>
                <c:pt idx="281">
                  <c:v>-6</c:v>
                </c:pt>
                <c:pt idx="282">
                  <c:v>0</c:v>
                </c:pt>
                <c:pt idx="283">
                  <c:v>0</c:v>
                </c:pt>
                <c:pt idx="284">
                  <c:v>4</c:v>
                </c:pt>
                <c:pt idx="285">
                  <c:v>0</c:v>
                </c:pt>
                <c:pt idx="286">
                  <c:v>4</c:v>
                </c:pt>
                <c:pt idx="287">
                  <c:v>0</c:v>
                </c:pt>
                <c:pt idx="288">
                  <c:v>20</c:v>
                </c:pt>
                <c:pt idx="289">
                  <c:v>-31</c:v>
                </c:pt>
                <c:pt idx="290">
                  <c:v>1</c:v>
                </c:pt>
                <c:pt idx="291">
                  <c:v>23</c:v>
                </c:pt>
                <c:pt idx="292">
                  <c:v>30</c:v>
                </c:pt>
                <c:pt idx="293">
                  <c:v>-32</c:v>
                </c:pt>
                <c:pt idx="294">
                  <c:v>12</c:v>
                </c:pt>
                <c:pt idx="295">
                  <c:v>-10</c:v>
                </c:pt>
                <c:pt idx="296">
                  <c:v>2</c:v>
                </c:pt>
                <c:pt idx="297">
                  <c:v>0</c:v>
                </c:pt>
                <c:pt idx="298">
                  <c:v>10</c:v>
                </c:pt>
                <c:pt idx="299">
                  <c:v>0</c:v>
                </c:pt>
                <c:pt idx="300">
                  <c:v>0</c:v>
                </c:pt>
                <c:pt idx="301">
                  <c:v>-1</c:v>
                </c:pt>
                <c:pt idx="302">
                  <c:v>10</c:v>
                </c:pt>
                <c:pt idx="303">
                  <c:v>16</c:v>
                </c:pt>
                <c:pt idx="304">
                  <c:v>16</c:v>
                </c:pt>
                <c:pt idx="30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80288"/>
        <c:axId val="89582208"/>
      </c:scatterChart>
      <c:valAx>
        <c:axId val="89580288"/>
        <c:scaling>
          <c:orientation val="minMax"/>
          <c:max val="300"/>
        </c:scaling>
        <c:delete val="0"/>
        <c:axPos val="b"/>
        <c:majorTickMark val="out"/>
        <c:minorTickMark val="none"/>
        <c:tickLblPos val="nextTo"/>
        <c:crossAx val="89582208"/>
        <c:crosses val="autoZero"/>
        <c:crossBetween val="midCat"/>
      </c:valAx>
      <c:valAx>
        <c:axId val="89582208"/>
        <c:scaling>
          <c:orientation val="minMax"/>
          <c:max val="1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Chyba</a:t>
                </a:r>
                <a:r>
                  <a:rPr lang="cs-CZ" baseline="0"/>
                  <a:t> </a:t>
                </a:r>
                <a:r>
                  <a:rPr lang="en-US" baseline="0"/>
                  <a:t>[pixel]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9580288"/>
        <c:crosses val="autoZero"/>
        <c:crossBetween val="midCat"/>
      </c:valAx>
    </c:plotArea>
    <c:legend>
      <c:legendPos val="r"/>
      <c:legendEntry>
        <c:idx val="1"/>
        <c:delete val="1"/>
      </c:legendEntry>
      <c:legendEntry>
        <c:idx val="3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571741032370954E-2"/>
          <c:y val="5.1400554097404488E-2"/>
          <c:w val="0.82319225721784772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v>Program</c:v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yVal>
            <c:numRef>
              <c:f>List1!$AB$3:$AB$308</c:f>
              <c:numCache>
                <c:formatCode>General</c:formatCode>
                <c:ptCount val="306"/>
                <c:pt idx="0">
                  <c:v>-3</c:v>
                </c:pt>
                <c:pt idx="1">
                  <c:v>-11</c:v>
                </c:pt>
                <c:pt idx="2">
                  <c:v>-20</c:v>
                </c:pt>
                <c:pt idx="3">
                  <c:v>-27</c:v>
                </c:pt>
                <c:pt idx="4">
                  <c:v>-3</c:v>
                </c:pt>
                <c:pt idx="5">
                  <c:v>0</c:v>
                </c:pt>
                <c:pt idx="6">
                  <c:v>109</c:v>
                </c:pt>
                <c:pt idx="7">
                  <c:v>62</c:v>
                </c:pt>
                <c:pt idx="8">
                  <c:v>0</c:v>
                </c:pt>
                <c:pt idx="9">
                  <c:v>-5</c:v>
                </c:pt>
                <c:pt idx="10">
                  <c:v>0</c:v>
                </c:pt>
                <c:pt idx="11">
                  <c:v>0</c:v>
                </c:pt>
                <c:pt idx="12">
                  <c:v>-2</c:v>
                </c:pt>
                <c:pt idx="13">
                  <c:v>0</c:v>
                </c:pt>
                <c:pt idx="14">
                  <c:v>0</c:v>
                </c:pt>
                <c:pt idx="15">
                  <c:v>-22</c:v>
                </c:pt>
                <c:pt idx="16">
                  <c:v>0</c:v>
                </c:pt>
                <c:pt idx="17">
                  <c:v>-13</c:v>
                </c:pt>
                <c:pt idx="18">
                  <c:v>-28</c:v>
                </c:pt>
                <c:pt idx="19">
                  <c:v>-8</c:v>
                </c:pt>
                <c:pt idx="20">
                  <c:v>0</c:v>
                </c:pt>
                <c:pt idx="21">
                  <c:v>-9</c:v>
                </c:pt>
                <c:pt idx="22">
                  <c:v>-17</c:v>
                </c:pt>
                <c:pt idx="23">
                  <c:v>-14</c:v>
                </c:pt>
                <c:pt idx="24">
                  <c:v>-1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-17</c:v>
                </c:pt>
                <c:pt idx="29">
                  <c:v>0</c:v>
                </c:pt>
                <c:pt idx="30">
                  <c:v>16</c:v>
                </c:pt>
                <c:pt idx="31">
                  <c:v>-18</c:v>
                </c:pt>
                <c:pt idx="32">
                  <c:v>0</c:v>
                </c:pt>
                <c:pt idx="33">
                  <c:v>-4</c:v>
                </c:pt>
                <c:pt idx="34">
                  <c:v>-38</c:v>
                </c:pt>
                <c:pt idx="35">
                  <c:v>-2</c:v>
                </c:pt>
                <c:pt idx="36">
                  <c:v>61</c:v>
                </c:pt>
                <c:pt idx="37">
                  <c:v>0</c:v>
                </c:pt>
                <c:pt idx="38">
                  <c:v>-7</c:v>
                </c:pt>
                <c:pt idx="39">
                  <c:v>-18</c:v>
                </c:pt>
                <c:pt idx="40">
                  <c:v>-13</c:v>
                </c:pt>
                <c:pt idx="41">
                  <c:v>-24</c:v>
                </c:pt>
                <c:pt idx="42">
                  <c:v>99</c:v>
                </c:pt>
                <c:pt idx="43">
                  <c:v>0</c:v>
                </c:pt>
                <c:pt idx="44">
                  <c:v>0</c:v>
                </c:pt>
                <c:pt idx="45">
                  <c:v>-1</c:v>
                </c:pt>
                <c:pt idx="46">
                  <c:v>0</c:v>
                </c:pt>
                <c:pt idx="47">
                  <c:v>14</c:v>
                </c:pt>
                <c:pt idx="54">
                  <c:v>-23</c:v>
                </c:pt>
                <c:pt idx="55">
                  <c:v>-25</c:v>
                </c:pt>
                <c:pt idx="56">
                  <c:v>-4</c:v>
                </c:pt>
                <c:pt idx="57">
                  <c:v>-7</c:v>
                </c:pt>
                <c:pt idx="58">
                  <c:v>-12</c:v>
                </c:pt>
                <c:pt idx="59">
                  <c:v>-13</c:v>
                </c:pt>
                <c:pt idx="60">
                  <c:v>31</c:v>
                </c:pt>
                <c:pt idx="61">
                  <c:v>-1</c:v>
                </c:pt>
                <c:pt idx="62">
                  <c:v>26</c:v>
                </c:pt>
                <c:pt idx="63">
                  <c:v>-2</c:v>
                </c:pt>
                <c:pt idx="64">
                  <c:v>-11</c:v>
                </c:pt>
                <c:pt idx="65">
                  <c:v>-19</c:v>
                </c:pt>
                <c:pt idx="66">
                  <c:v>-3</c:v>
                </c:pt>
                <c:pt idx="67">
                  <c:v>0</c:v>
                </c:pt>
                <c:pt idx="68">
                  <c:v>-14</c:v>
                </c:pt>
                <c:pt idx="69">
                  <c:v>-1</c:v>
                </c:pt>
                <c:pt idx="70">
                  <c:v>-10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-27</c:v>
                </c:pt>
                <c:pt idx="78">
                  <c:v>32</c:v>
                </c:pt>
                <c:pt idx="79">
                  <c:v>-25</c:v>
                </c:pt>
                <c:pt idx="80">
                  <c:v>-23</c:v>
                </c:pt>
                <c:pt idx="81">
                  <c:v>0</c:v>
                </c:pt>
                <c:pt idx="82">
                  <c:v>-2</c:v>
                </c:pt>
                <c:pt idx="83">
                  <c:v>0</c:v>
                </c:pt>
                <c:pt idx="84">
                  <c:v>150</c:v>
                </c:pt>
                <c:pt idx="85">
                  <c:v>67</c:v>
                </c:pt>
                <c:pt idx="86">
                  <c:v>35</c:v>
                </c:pt>
                <c:pt idx="87">
                  <c:v>-3</c:v>
                </c:pt>
                <c:pt idx="88">
                  <c:v>27</c:v>
                </c:pt>
                <c:pt idx="89">
                  <c:v>0</c:v>
                </c:pt>
                <c:pt idx="90">
                  <c:v>12</c:v>
                </c:pt>
                <c:pt idx="91">
                  <c:v>8</c:v>
                </c:pt>
                <c:pt idx="92">
                  <c:v>-17</c:v>
                </c:pt>
                <c:pt idx="93">
                  <c:v>-15</c:v>
                </c:pt>
                <c:pt idx="94">
                  <c:v>0</c:v>
                </c:pt>
                <c:pt idx="95">
                  <c:v>16</c:v>
                </c:pt>
                <c:pt idx="96">
                  <c:v>11</c:v>
                </c:pt>
                <c:pt idx="97">
                  <c:v>-2</c:v>
                </c:pt>
                <c:pt idx="98">
                  <c:v>-3</c:v>
                </c:pt>
                <c:pt idx="99">
                  <c:v>-2</c:v>
                </c:pt>
                <c:pt idx="100">
                  <c:v>0</c:v>
                </c:pt>
                <c:pt idx="101">
                  <c:v>0</c:v>
                </c:pt>
                <c:pt idx="102">
                  <c:v>30</c:v>
                </c:pt>
                <c:pt idx="103">
                  <c:v>0</c:v>
                </c:pt>
                <c:pt idx="104">
                  <c:v>-3</c:v>
                </c:pt>
                <c:pt idx="105">
                  <c:v>-8</c:v>
                </c:pt>
                <c:pt idx="106">
                  <c:v>18</c:v>
                </c:pt>
                <c:pt idx="107">
                  <c:v>29</c:v>
                </c:pt>
                <c:pt idx="108">
                  <c:v>0</c:v>
                </c:pt>
                <c:pt idx="109">
                  <c:v>-1</c:v>
                </c:pt>
                <c:pt idx="110">
                  <c:v>0</c:v>
                </c:pt>
                <c:pt idx="111">
                  <c:v>-15</c:v>
                </c:pt>
                <c:pt idx="112">
                  <c:v>0</c:v>
                </c:pt>
                <c:pt idx="113">
                  <c:v>-21</c:v>
                </c:pt>
                <c:pt idx="114">
                  <c:v>-8</c:v>
                </c:pt>
                <c:pt idx="115">
                  <c:v>-2</c:v>
                </c:pt>
                <c:pt idx="116">
                  <c:v>-4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-1</c:v>
                </c:pt>
                <c:pt idx="121">
                  <c:v>-21</c:v>
                </c:pt>
                <c:pt idx="122">
                  <c:v>0</c:v>
                </c:pt>
                <c:pt idx="123">
                  <c:v>-6</c:v>
                </c:pt>
                <c:pt idx="124">
                  <c:v>0</c:v>
                </c:pt>
                <c:pt idx="125">
                  <c:v>0</c:v>
                </c:pt>
                <c:pt idx="126">
                  <c:v>-2</c:v>
                </c:pt>
                <c:pt idx="127">
                  <c:v>0</c:v>
                </c:pt>
                <c:pt idx="128">
                  <c:v>26</c:v>
                </c:pt>
                <c:pt idx="129">
                  <c:v>-2</c:v>
                </c:pt>
                <c:pt idx="130">
                  <c:v>-9</c:v>
                </c:pt>
                <c:pt idx="131">
                  <c:v>27</c:v>
                </c:pt>
                <c:pt idx="132">
                  <c:v>0</c:v>
                </c:pt>
                <c:pt idx="133">
                  <c:v>-46</c:v>
                </c:pt>
                <c:pt idx="134">
                  <c:v>1</c:v>
                </c:pt>
                <c:pt idx="135">
                  <c:v>1</c:v>
                </c:pt>
                <c:pt idx="136">
                  <c:v>-2</c:v>
                </c:pt>
                <c:pt idx="137">
                  <c:v>-50</c:v>
                </c:pt>
                <c:pt idx="138">
                  <c:v>56</c:v>
                </c:pt>
                <c:pt idx="139">
                  <c:v>-46</c:v>
                </c:pt>
                <c:pt idx="140">
                  <c:v>-14</c:v>
                </c:pt>
                <c:pt idx="141">
                  <c:v>-4</c:v>
                </c:pt>
                <c:pt idx="142">
                  <c:v>-4</c:v>
                </c:pt>
                <c:pt idx="143">
                  <c:v>-5</c:v>
                </c:pt>
                <c:pt idx="144">
                  <c:v>-1</c:v>
                </c:pt>
                <c:pt idx="145">
                  <c:v>-13</c:v>
                </c:pt>
                <c:pt idx="146">
                  <c:v>0</c:v>
                </c:pt>
                <c:pt idx="147">
                  <c:v>0</c:v>
                </c:pt>
                <c:pt idx="148">
                  <c:v>-6</c:v>
                </c:pt>
                <c:pt idx="149">
                  <c:v>-11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-2</c:v>
                </c:pt>
                <c:pt idx="156">
                  <c:v>8</c:v>
                </c:pt>
                <c:pt idx="157">
                  <c:v>-19</c:v>
                </c:pt>
                <c:pt idx="158">
                  <c:v>-22</c:v>
                </c:pt>
                <c:pt idx="159">
                  <c:v>0</c:v>
                </c:pt>
                <c:pt idx="160">
                  <c:v>-6</c:v>
                </c:pt>
                <c:pt idx="161">
                  <c:v>-14</c:v>
                </c:pt>
                <c:pt idx="162">
                  <c:v>2</c:v>
                </c:pt>
                <c:pt idx="163">
                  <c:v>0</c:v>
                </c:pt>
                <c:pt idx="164">
                  <c:v>0</c:v>
                </c:pt>
                <c:pt idx="165">
                  <c:v>-2</c:v>
                </c:pt>
                <c:pt idx="166">
                  <c:v>0</c:v>
                </c:pt>
                <c:pt idx="167">
                  <c:v>-16</c:v>
                </c:pt>
                <c:pt idx="168">
                  <c:v>-31</c:v>
                </c:pt>
                <c:pt idx="169">
                  <c:v>-16</c:v>
                </c:pt>
                <c:pt idx="170">
                  <c:v>0</c:v>
                </c:pt>
                <c:pt idx="171">
                  <c:v>35</c:v>
                </c:pt>
                <c:pt idx="172">
                  <c:v>0</c:v>
                </c:pt>
                <c:pt idx="173">
                  <c:v>0</c:v>
                </c:pt>
                <c:pt idx="174">
                  <c:v>-2</c:v>
                </c:pt>
                <c:pt idx="175">
                  <c:v>8</c:v>
                </c:pt>
                <c:pt idx="176">
                  <c:v>0</c:v>
                </c:pt>
                <c:pt idx="177">
                  <c:v>-3</c:v>
                </c:pt>
                <c:pt idx="178">
                  <c:v>-1</c:v>
                </c:pt>
                <c:pt idx="179">
                  <c:v>-3</c:v>
                </c:pt>
                <c:pt idx="180">
                  <c:v>6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-15</c:v>
                </c:pt>
                <c:pt idx="185">
                  <c:v>-18</c:v>
                </c:pt>
                <c:pt idx="186">
                  <c:v>-23</c:v>
                </c:pt>
                <c:pt idx="187">
                  <c:v>0</c:v>
                </c:pt>
                <c:pt idx="188">
                  <c:v>0</c:v>
                </c:pt>
                <c:pt idx="189">
                  <c:v>-21</c:v>
                </c:pt>
                <c:pt idx="190">
                  <c:v>84</c:v>
                </c:pt>
                <c:pt idx="191">
                  <c:v>-21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-57</c:v>
                </c:pt>
                <c:pt idx="199">
                  <c:v>-115</c:v>
                </c:pt>
                <c:pt idx="200">
                  <c:v>0</c:v>
                </c:pt>
                <c:pt idx="201">
                  <c:v>0</c:v>
                </c:pt>
                <c:pt idx="202">
                  <c:v>-41</c:v>
                </c:pt>
                <c:pt idx="203">
                  <c:v>42</c:v>
                </c:pt>
                <c:pt idx="204">
                  <c:v>0</c:v>
                </c:pt>
                <c:pt idx="205">
                  <c:v>-1</c:v>
                </c:pt>
                <c:pt idx="206">
                  <c:v>-6</c:v>
                </c:pt>
                <c:pt idx="207">
                  <c:v>-9</c:v>
                </c:pt>
                <c:pt idx="208">
                  <c:v>-37</c:v>
                </c:pt>
                <c:pt idx="209">
                  <c:v>24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-22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-7</c:v>
                </c:pt>
                <c:pt idx="220">
                  <c:v>-12</c:v>
                </c:pt>
                <c:pt idx="221">
                  <c:v>113</c:v>
                </c:pt>
                <c:pt idx="222">
                  <c:v>0</c:v>
                </c:pt>
                <c:pt idx="223">
                  <c:v>-17</c:v>
                </c:pt>
                <c:pt idx="224">
                  <c:v>0</c:v>
                </c:pt>
                <c:pt idx="225">
                  <c:v>-14</c:v>
                </c:pt>
                <c:pt idx="226">
                  <c:v>-21</c:v>
                </c:pt>
                <c:pt idx="227">
                  <c:v>56</c:v>
                </c:pt>
                <c:pt idx="228">
                  <c:v>5</c:v>
                </c:pt>
                <c:pt idx="229">
                  <c:v>-25</c:v>
                </c:pt>
                <c:pt idx="230">
                  <c:v>-1</c:v>
                </c:pt>
                <c:pt idx="231">
                  <c:v>-1</c:v>
                </c:pt>
                <c:pt idx="232">
                  <c:v>-20</c:v>
                </c:pt>
                <c:pt idx="233">
                  <c:v>39</c:v>
                </c:pt>
                <c:pt idx="234">
                  <c:v>-8</c:v>
                </c:pt>
                <c:pt idx="235">
                  <c:v>0</c:v>
                </c:pt>
                <c:pt idx="236">
                  <c:v>-21</c:v>
                </c:pt>
                <c:pt idx="237">
                  <c:v>-18</c:v>
                </c:pt>
                <c:pt idx="238">
                  <c:v>-9</c:v>
                </c:pt>
                <c:pt idx="239">
                  <c:v>-8</c:v>
                </c:pt>
                <c:pt idx="240">
                  <c:v>90</c:v>
                </c:pt>
                <c:pt idx="241">
                  <c:v>0</c:v>
                </c:pt>
                <c:pt idx="242">
                  <c:v>-1</c:v>
                </c:pt>
                <c:pt idx="243">
                  <c:v>5</c:v>
                </c:pt>
                <c:pt idx="244">
                  <c:v>0</c:v>
                </c:pt>
                <c:pt idx="245">
                  <c:v>-2</c:v>
                </c:pt>
                <c:pt idx="246">
                  <c:v>-31</c:v>
                </c:pt>
                <c:pt idx="247">
                  <c:v>0</c:v>
                </c:pt>
                <c:pt idx="248">
                  <c:v>-25</c:v>
                </c:pt>
                <c:pt idx="249">
                  <c:v>0</c:v>
                </c:pt>
                <c:pt idx="250">
                  <c:v>5</c:v>
                </c:pt>
                <c:pt idx="251">
                  <c:v>-11</c:v>
                </c:pt>
                <c:pt idx="252">
                  <c:v>0</c:v>
                </c:pt>
                <c:pt idx="253">
                  <c:v>6</c:v>
                </c:pt>
                <c:pt idx="254">
                  <c:v>0</c:v>
                </c:pt>
                <c:pt idx="255">
                  <c:v>154</c:v>
                </c:pt>
                <c:pt idx="256">
                  <c:v>-15</c:v>
                </c:pt>
                <c:pt idx="257">
                  <c:v>39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-36</c:v>
                </c:pt>
                <c:pt idx="270">
                  <c:v>44</c:v>
                </c:pt>
                <c:pt idx="271">
                  <c:v>-22</c:v>
                </c:pt>
                <c:pt idx="272">
                  <c:v>0</c:v>
                </c:pt>
                <c:pt idx="273">
                  <c:v>-1</c:v>
                </c:pt>
                <c:pt idx="274">
                  <c:v>0</c:v>
                </c:pt>
                <c:pt idx="275">
                  <c:v>0</c:v>
                </c:pt>
                <c:pt idx="276">
                  <c:v>-12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17</c:v>
                </c:pt>
                <c:pt idx="284">
                  <c:v>0</c:v>
                </c:pt>
                <c:pt idx="285">
                  <c:v>0</c:v>
                </c:pt>
                <c:pt idx="286">
                  <c:v>-2</c:v>
                </c:pt>
                <c:pt idx="287">
                  <c:v>0</c:v>
                </c:pt>
                <c:pt idx="288">
                  <c:v>0</c:v>
                </c:pt>
                <c:pt idx="289">
                  <c:v>-7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58</c:v>
                </c:pt>
                <c:pt idx="294">
                  <c:v>-6</c:v>
                </c:pt>
                <c:pt idx="295">
                  <c:v>-4</c:v>
                </c:pt>
                <c:pt idx="296">
                  <c:v>0</c:v>
                </c:pt>
                <c:pt idx="297">
                  <c:v>0</c:v>
                </c:pt>
                <c:pt idx="298">
                  <c:v>-5</c:v>
                </c:pt>
                <c:pt idx="299">
                  <c:v>0</c:v>
                </c:pt>
                <c:pt idx="300">
                  <c:v>-18</c:v>
                </c:pt>
                <c:pt idx="301">
                  <c:v>-24</c:v>
                </c:pt>
                <c:pt idx="302">
                  <c:v>-53</c:v>
                </c:pt>
                <c:pt idx="303">
                  <c:v>-30</c:v>
                </c:pt>
                <c:pt idx="304">
                  <c:v>0</c:v>
                </c:pt>
                <c:pt idx="305">
                  <c:v>37</c:v>
                </c:pt>
              </c:numCache>
            </c:numRef>
          </c:yVal>
          <c:smooth val="0"/>
        </c:ser>
        <c:ser>
          <c:idx val="1"/>
          <c:order val="1"/>
          <c:tx>
            <c:v>Program</c:v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yVal>
            <c:numRef>
              <c:f>List1!$AI$3:$AI$308</c:f>
              <c:numCache>
                <c:formatCode>General</c:formatCode>
                <c:ptCount val="306"/>
                <c:pt idx="0">
                  <c:v>16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</c:v>
                </c:pt>
                <c:pt idx="5">
                  <c:v>8</c:v>
                </c:pt>
                <c:pt idx="6">
                  <c:v>-32</c:v>
                </c:pt>
                <c:pt idx="7">
                  <c:v>-73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11</c:v>
                </c:pt>
                <c:pt idx="22">
                  <c:v>0</c:v>
                </c:pt>
                <c:pt idx="23">
                  <c:v>6</c:v>
                </c:pt>
                <c:pt idx="24">
                  <c:v>-36</c:v>
                </c:pt>
                <c:pt idx="25">
                  <c:v>1</c:v>
                </c:pt>
                <c:pt idx="26">
                  <c:v>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</c:v>
                </c:pt>
                <c:pt idx="31">
                  <c:v>-9</c:v>
                </c:pt>
                <c:pt idx="32">
                  <c:v>0</c:v>
                </c:pt>
                <c:pt idx="33">
                  <c:v>0</c:v>
                </c:pt>
                <c:pt idx="34">
                  <c:v>60</c:v>
                </c:pt>
                <c:pt idx="35">
                  <c:v>15</c:v>
                </c:pt>
                <c:pt idx="36">
                  <c:v>1</c:v>
                </c:pt>
                <c:pt idx="37">
                  <c:v>34</c:v>
                </c:pt>
                <c:pt idx="38">
                  <c:v>1</c:v>
                </c:pt>
                <c:pt idx="39">
                  <c:v>27</c:v>
                </c:pt>
                <c:pt idx="40">
                  <c:v>-2</c:v>
                </c:pt>
                <c:pt idx="41">
                  <c:v>-29</c:v>
                </c:pt>
                <c:pt idx="42">
                  <c:v>0</c:v>
                </c:pt>
                <c:pt idx="43">
                  <c:v>3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-26</c:v>
                </c:pt>
                <c:pt idx="54">
                  <c:v>-77</c:v>
                </c:pt>
                <c:pt idx="55">
                  <c:v>16</c:v>
                </c:pt>
                <c:pt idx="56">
                  <c:v>0</c:v>
                </c:pt>
                <c:pt idx="57">
                  <c:v>0</c:v>
                </c:pt>
                <c:pt idx="58">
                  <c:v>6</c:v>
                </c:pt>
                <c:pt idx="59">
                  <c:v>-31</c:v>
                </c:pt>
                <c:pt idx="60">
                  <c:v>18</c:v>
                </c:pt>
                <c:pt idx="61">
                  <c:v>63</c:v>
                </c:pt>
                <c:pt idx="62">
                  <c:v>9</c:v>
                </c:pt>
                <c:pt idx="63">
                  <c:v>18</c:v>
                </c:pt>
                <c:pt idx="64">
                  <c:v>0</c:v>
                </c:pt>
                <c:pt idx="65">
                  <c:v>5</c:v>
                </c:pt>
                <c:pt idx="66">
                  <c:v>3</c:v>
                </c:pt>
                <c:pt idx="67">
                  <c:v>6</c:v>
                </c:pt>
                <c:pt idx="68">
                  <c:v>0</c:v>
                </c:pt>
                <c:pt idx="69">
                  <c:v>-33</c:v>
                </c:pt>
                <c:pt idx="70">
                  <c:v>5</c:v>
                </c:pt>
                <c:pt idx="71">
                  <c:v>-36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6</c:v>
                </c:pt>
                <c:pt idx="76">
                  <c:v>0</c:v>
                </c:pt>
                <c:pt idx="77">
                  <c:v>0</c:v>
                </c:pt>
                <c:pt idx="78">
                  <c:v>-47</c:v>
                </c:pt>
                <c:pt idx="79">
                  <c:v>0</c:v>
                </c:pt>
                <c:pt idx="80">
                  <c:v>-2</c:v>
                </c:pt>
                <c:pt idx="81">
                  <c:v>2</c:v>
                </c:pt>
                <c:pt idx="82">
                  <c:v>3</c:v>
                </c:pt>
                <c:pt idx="83">
                  <c:v>0</c:v>
                </c:pt>
                <c:pt idx="84">
                  <c:v>18</c:v>
                </c:pt>
                <c:pt idx="85">
                  <c:v>0</c:v>
                </c:pt>
                <c:pt idx="86">
                  <c:v>3</c:v>
                </c:pt>
                <c:pt idx="87">
                  <c:v>0</c:v>
                </c:pt>
                <c:pt idx="88">
                  <c:v>0</c:v>
                </c:pt>
                <c:pt idx="89">
                  <c:v>13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34</c:v>
                </c:pt>
                <c:pt idx="94">
                  <c:v>1</c:v>
                </c:pt>
                <c:pt idx="95">
                  <c:v>20</c:v>
                </c:pt>
                <c:pt idx="96">
                  <c:v>4</c:v>
                </c:pt>
                <c:pt idx="97">
                  <c:v>12</c:v>
                </c:pt>
                <c:pt idx="98">
                  <c:v>10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-33</c:v>
                </c:pt>
                <c:pt idx="103">
                  <c:v>4</c:v>
                </c:pt>
                <c:pt idx="104">
                  <c:v>29</c:v>
                </c:pt>
                <c:pt idx="105">
                  <c:v>2</c:v>
                </c:pt>
                <c:pt idx="106">
                  <c:v>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-7</c:v>
                </c:pt>
                <c:pt idx="111">
                  <c:v>13</c:v>
                </c:pt>
                <c:pt idx="112">
                  <c:v>0</c:v>
                </c:pt>
                <c:pt idx="113">
                  <c:v>1</c:v>
                </c:pt>
                <c:pt idx="114">
                  <c:v>-31</c:v>
                </c:pt>
                <c:pt idx="115">
                  <c:v>-43</c:v>
                </c:pt>
                <c:pt idx="116">
                  <c:v>24</c:v>
                </c:pt>
                <c:pt idx="117">
                  <c:v>0</c:v>
                </c:pt>
                <c:pt idx="118">
                  <c:v>-9</c:v>
                </c:pt>
                <c:pt idx="119">
                  <c:v>-37</c:v>
                </c:pt>
                <c:pt idx="120">
                  <c:v>7</c:v>
                </c:pt>
                <c:pt idx="121">
                  <c:v>0</c:v>
                </c:pt>
                <c:pt idx="122">
                  <c:v>0</c:v>
                </c:pt>
                <c:pt idx="123">
                  <c:v>3</c:v>
                </c:pt>
                <c:pt idx="124">
                  <c:v>0</c:v>
                </c:pt>
                <c:pt idx="125">
                  <c:v>-32</c:v>
                </c:pt>
                <c:pt idx="126">
                  <c:v>-54</c:v>
                </c:pt>
                <c:pt idx="127">
                  <c:v>5</c:v>
                </c:pt>
                <c:pt idx="128">
                  <c:v>5</c:v>
                </c:pt>
                <c:pt idx="129">
                  <c:v>7</c:v>
                </c:pt>
                <c:pt idx="130">
                  <c:v>0</c:v>
                </c:pt>
                <c:pt idx="131">
                  <c:v>0</c:v>
                </c:pt>
                <c:pt idx="132">
                  <c:v>-27</c:v>
                </c:pt>
                <c:pt idx="133">
                  <c:v>0</c:v>
                </c:pt>
                <c:pt idx="134">
                  <c:v>1</c:v>
                </c:pt>
                <c:pt idx="135">
                  <c:v>-1</c:v>
                </c:pt>
                <c:pt idx="136">
                  <c:v>7</c:v>
                </c:pt>
                <c:pt idx="137">
                  <c:v>2</c:v>
                </c:pt>
                <c:pt idx="138">
                  <c:v>4</c:v>
                </c:pt>
                <c:pt idx="139">
                  <c:v>12</c:v>
                </c:pt>
                <c:pt idx="140">
                  <c:v>0</c:v>
                </c:pt>
                <c:pt idx="141">
                  <c:v>6</c:v>
                </c:pt>
                <c:pt idx="142">
                  <c:v>17</c:v>
                </c:pt>
                <c:pt idx="143">
                  <c:v>3</c:v>
                </c:pt>
                <c:pt idx="144">
                  <c:v>-26</c:v>
                </c:pt>
                <c:pt idx="145">
                  <c:v>-26</c:v>
                </c:pt>
                <c:pt idx="146">
                  <c:v>6</c:v>
                </c:pt>
                <c:pt idx="147">
                  <c:v>8</c:v>
                </c:pt>
                <c:pt idx="148">
                  <c:v>25</c:v>
                </c:pt>
                <c:pt idx="149">
                  <c:v>-19</c:v>
                </c:pt>
                <c:pt idx="150">
                  <c:v>0</c:v>
                </c:pt>
                <c:pt idx="151">
                  <c:v>0</c:v>
                </c:pt>
                <c:pt idx="152">
                  <c:v>28</c:v>
                </c:pt>
                <c:pt idx="153">
                  <c:v>-35</c:v>
                </c:pt>
                <c:pt idx="154">
                  <c:v>0</c:v>
                </c:pt>
                <c:pt idx="155">
                  <c:v>-19</c:v>
                </c:pt>
                <c:pt idx="156">
                  <c:v>0</c:v>
                </c:pt>
                <c:pt idx="157">
                  <c:v>15</c:v>
                </c:pt>
                <c:pt idx="158">
                  <c:v>0</c:v>
                </c:pt>
                <c:pt idx="159">
                  <c:v>12</c:v>
                </c:pt>
                <c:pt idx="160">
                  <c:v>6</c:v>
                </c:pt>
                <c:pt idx="161">
                  <c:v>1</c:v>
                </c:pt>
                <c:pt idx="162">
                  <c:v>-2</c:v>
                </c:pt>
                <c:pt idx="163">
                  <c:v>-20</c:v>
                </c:pt>
                <c:pt idx="164">
                  <c:v>20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3</c:v>
                </c:pt>
                <c:pt idx="169">
                  <c:v>0</c:v>
                </c:pt>
                <c:pt idx="170">
                  <c:v>0</c:v>
                </c:pt>
                <c:pt idx="171">
                  <c:v>48</c:v>
                </c:pt>
                <c:pt idx="172">
                  <c:v>0</c:v>
                </c:pt>
                <c:pt idx="173">
                  <c:v>-52</c:v>
                </c:pt>
                <c:pt idx="174">
                  <c:v>5</c:v>
                </c:pt>
                <c:pt idx="175">
                  <c:v>1</c:v>
                </c:pt>
                <c:pt idx="176">
                  <c:v>0</c:v>
                </c:pt>
                <c:pt idx="177">
                  <c:v>-9</c:v>
                </c:pt>
                <c:pt idx="178">
                  <c:v>1</c:v>
                </c:pt>
                <c:pt idx="179">
                  <c:v>0</c:v>
                </c:pt>
                <c:pt idx="180">
                  <c:v>3</c:v>
                </c:pt>
                <c:pt idx="181">
                  <c:v>11</c:v>
                </c:pt>
                <c:pt idx="182">
                  <c:v>8</c:v>
                </c:pt>
                <c:pt idx="183">
                  <c:v>18</c:v>
                </c:pt>
                <c:pt idx="184">
                  <c:v>0</c:v>
                </c:pt>
                <c:pt idx="185">
                  <c:v>0</c:v>
                </c:pt>
                <c:pt idx="186">
                  <c:v>26</c:v>
                </c:pt>
                <c:pt idx="187">
                  <c:v>0</c:v>
                </c:pt>
                <c:pt idx="188">
                  <c:v>18</c:v>
                </c:pt>
                <c:pt idx="189">
                  <c:v>1</c:v>
                </c:pt>
                <c:pt idx="190">
                  <c:v>54</c:v>
                </c:pt>
                <c:pt idx="191">
                  <c:v>-10</c:v>
                </c:pt>
                <c:pt idx="192">
                  <c:v>5</c:v>
                </c:pt>
                <c:pt idx="193">
                  <c:v>3</c:v>
                </c:pt>
                <c:pt idx="194">
                  <c:v>-11</c:v>
                </c:pt>
                <c:pt idx="195">
                  <c:v>0</c:v>
                </c:pt>
                <c:pt idx="196">
                  <c:v>5</c:v>
                </c:pt>
                <c:pt idx="197">
                  <c:v>0</c:v>
                </c:pt>
                <c:pt idx="198">
                  <c:v>0</c:v>
                </c:pt>
                <c:pt idx="199">
                  <c:v>34</c:v>
                </c:pt>
                <c:pt idx="200">
                  <c:v>5</c:v>
                </c:pt>
                <c:pt idx="201">
                  <c:v>8</c:v>
                </c:pt>
                <c:pt idx="202">
                  <c:v>3</c:v>
                </c:pt>
                <c:pt idx="203">
                  <c:v>12</c:v>
                </c:pt>
                <c:pt idx="204">
                  <c:v>13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29</c:v>
                </c:pt>
                <c:pt idx="209">
                  <c:v>0</c:v>
                </c:pt>
                <c:pt idx="210">
                  <c:v>28</c:v>
                </c:pt>
                <c:pt idx="211">
                  <c:v>3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-23</c:v>
                </c:pt>
                <c:pt idx="217">
                  <c:v>-52</c:v>
                </c:pt>
                <c:pt idx="218">
                  <c:v>0</c:v>
                </c:pt>
                <c:pt idx="219">
                  <c:v>5</c:v>
                </c:pt>
                <c:pt idx="220">
                  <c:v>5</c:v>
                </c:pt>
                <c:pt idx="221">
                  <c:v>21</c:v>
                </c:pt>
                <c:pt idx="222">
                  <c:v>-49</c:v>
                </c:pt>
                <c:pt idx="223">
                  <c:v>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3</c:v>
                </c:pt>
                <c:pt idx="228">
                  <c:v>-39</c:v>
                </c:pt>
                <c:pt idx="229">
                  <c:v>0</c:v>
                </c:pt>
                <c:pt idx="230">
                  <c:v>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34</c:v>
                </c:pt>
                <c:pt idx="240">
                  <c:v>-48</c:v>
                </c:pt>
                <c:pt idx="241">
                  <c:v>0</c:v>
                </c:pt>
                <c:pt idx="242">
                  <c:v>21</c:v>
                </c:pt>
                <c:pt idx="243">
                  <c:v>3</c:v>
                </c:pt>
                <c:pt idx="244">
                  <c:v>9</c:v>
                </c:pt>
                <c:pt idx="245">
                  <c:v>4</c:v>
                </c:pt>
                <c:pt idx="246">
                  <c:v>0</c:v>
                </c:pt>
                <c:pt idx="247">
                  <c:v>0</c:v>
                </c:pt>
                <c:pt idx="248">
                  <c:v>3</c:v>
                </c:pt>
                <c:pt idx="249">
                  <c:v>0</c:v>
                </c:pt>
                <c:pt idx="250">
                  <c:v>-23</c:v>
                </c:pt>
                <c:pt idx="251">
                  <c:v>-7</c:v>
                </c:pt>
                <c:pt idx="252">
                  <c:v>-43</c:v>
                </c:pt>
                <c:pt idx="253">
                  <c:v>0</c:v>
                </c:pt>
                <c:pt idx="254">
                  <c:v>-27</c:v>
                </c:pt>
                <c:pt idx="255">
                  <c:v>0</c:v>
                </c:pt>
                <c:pt idx="256">
                  <c:v>3</c:v>
                </c:pt>
                <c:pt idx="257">
                  <c:v>-8</c:v>
                </c:pt>
                <c:pt idx="258">
                  <c:v>0</c:v>
                </c:pt>
                <c:pt idx="259">
                  <c:v>-2</c:v>
                </c:pt>
                <c:pt idx="260">
                  <c:v>0</c:v>
                </c:pt>
                <c:pt idx="261">
                  <c:v>1</c:v>
                </c:pt>
                <c:pt idx="262">
                  <c:v>0</c:v>
                </c:pt>
                <c:pt idx="263">
                  <c:v>1</c:v>
                </c:pt>
                <c:pt idx="264">
                  <c:v>0</c:v>
                </c:pt>
                <c:pt idx="265">
                  <c:v>2</c:v>
                </c:pt>
                <c:pt idx="266">
                  <c:v>-20</c:v>
                </c:pt>
                <c:pt idx="267">
                  <c:v>-5</c:v>
                </c:pt>
                <c:pt idx="268">
                  <c:v>0</c:v>
                </c:pt>
                <c:pt idx="269">
                  <c:v>1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-34</c:v>
                </c:pt>
                <c:pt idx="274">
                  <c:v>25</c:v>
                </c:pt>
                <c:pt idx="275">
                  <c:v>9</c:v>
                </c:pt>
                <c:pt idx="276">
                  <c:v>0</c:v>
                </c:pt>
                <c:pt idx="277">
                  <c:v>-8</c:v>
                </c:pt>
                <c:pt idx="278">
                  <c:v>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34</c:v>
                </c:pt>
                <c:pt idx="287">
                  <c:v>10</c:v>
                </c:pt>
                <c:pt idx="288">
                  <c:v>0</c:v>
                </c:pt>
                <c:pt idx="289">
                  <c:v>0</c:v>
                </c:pt>
                <c:pt idx="290">
                  <c:v>-17</c:v>
                </c:pt>
                <c:pt idx="291">
                  <c:v>-6</c:v>
                </c:pt>
                <c:pt idx="292">
                  <c:v>5</c:v>
                </c:pt>
                <c:pt idx="293">
                  <c:v>-47</c:v>
                </c:pt>
                <c:pt idx="294">
                  <c:v>1</c:v>
                </c:pt>
                <c:pt idx="295">
                  <c:v>0</c:v>
                </c:pt>
                <c:pt idx="296">
                  <c:v>9</c:v>
                </c:pt>
                <c:pt idx="297">
                  <c:v>15</c:v>
                </c:pt>
                <c:pt idx="298">
                  <c:v>2</c:v>
                </c:pt>
                <c:pt idx="299">
                  <c:v>11</c:v>
                </c:pt>
                <c:pt idx="300">
                  <c:v>0</c:v>
                </c:pt>
                <c:pt idx="301">
                  <c:v>0</c:v>
                </c:pt>
                <c:pt idx="302">
                  <c:v>15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Stratus</c:v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002060"/>
              </a:solidFill>
              <a:ln>
                <a:noFill/>
              </a:ln>
            </c:spPr>
          </c:marker>
          <c:yVal>
            <c:numRef>
              <c:f>List1!$AQ$3:$AQ$308</c:f>
              <c:numCache>
                <c:formatCode>General</c:formatCode>
                <c:ptCount val="306"/>
                <c:pt idx="0">
                  <c:v>0</c:v>
                </c:pt>
                <c:pt idx="1">
                  <c:v>-6</c:v>
                </c:pt>
                <c:pt idx="2">
                  <c:v>-37</c:v>
                </c:pt>
                <c:pt idx="3">
                  <c:v>-25</c:v>
                </c:pt>
                <c:pt idx="4">
                  <c:v>0</c:v>
                </c:pt>
                <c:pt idx="5">
                  <c:v>-12</c:v>
                </c:pt>
                <c:pt idx="6">
                  <c:v>121</c:v>
                </c:pt>
                <c:pt idx="7">
                  <c:v>73</c:v>
                </c:pt>
                <c:pt idx="8">
                  <c:v>0</c:v>
                </c:pt>
                <c:pt idx="9">
                  <c:v>41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-25</c:v>
                </c:pt>
                <c:pt idx="14">
                  <c:v>-18</c:v>
                </c:pt>
                <c:pt idx="15">
                  <c:v>-10</c:v>
                </c:pt>
                <c:pt idx="16">
                  <c:v>2</c:v>
                </c:pt>
                <c:pt idx="17">
                  <c:v>-11</c:v>
                </c:pt>
                <c:pt idx="18">
                  <c:v>12</c:v>
                </c:pt>
                <c:pt idx="19">
                  <c:v>-25</c:v>
                </c:pt>
                <c:pt idx="20">
                  <c:v>-85</c:v>
                </c:pt>
                <c:pt idx="21">
                  <c:v>0</c:v>
                </c:pt>
                <c:pt idx="22">
                  <c:v>0</c:v>
                </c:pt>
                <c:pt idx="23">
                  <c:v>-16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-1</c:v>
                </c:pt>
                <c:pt idx="28">
                  <c:v>-1</c:v>
                </c:pt>
                <c:pt idx="29">
                  <c:v>-13</c:v>
                </c:pt>
                <c:pt idx="30">
                  <c:v>18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-32</c:v>
                </c:pt>
                <c:pt idx="35">
                  <c:v>0</c:v>
                </c:pt>
                <c:pt idx="36">
                  <c:v>56</c:v>
                </c:pt>
                <c:pt idx="37">
                  <c:v>3</c:v>
                </c:pt>
                <c:pt idx="38">
                  <c:v>-20</c:v>
                </c:pt>
                <c:pt idx="39">
                  <c:v>-2</c:v>
                </c:pt>
                <c:pt idx="40">
                  <c:v>-26</c:v>
                </c:pt>
                <c:pt idx="41">
                  <c:v>-37</c:v>
                </c:pt>
                <c:pt idx="42">
                  <c:v>70</c:v>
                </c:pt>
                <c:pt idx="43">
                  <c:v>-15</c:v>
                </c:pt>
                <c:pt idx="44">
                  <c:v>-52</c:v>
                </c:pt>
                <c:pt idx="45">
                  <c:v>-29</c:v>
                </c:pt>
                <c:pt idx="46">
                  <c:v>-1</c:v>
                </c:pt>
                <c:pt idx="47">
                  <c:v>-26</c:v>
                </c:pt>
                <c:pt idx="54">
                  <c:v>-20</c:v>
                </c:pt>
                <c:pt idx="55">
                  <c:v>-22</c:v>
                </c:pt>
                <c:pt idx="56">
                  <c:v>0</c:v>
                </c:pt>
                <c:pt idx="57">
                  <c:v>0</c:v>
                </c:pt>
                <c:pt idx="58">
                  <c:v>-6</c:v>
                </c:pt>
                <c:pt idx="59">
                  <c:v>13</c:v>
                </c:pt>
                <c:pt idx="60">
                  <c:v>-19</c:v>
                </c:pt>
                <c:pt idx="61">
                  <c:v>-27</c:v>
                </c:pt>
                <c:pt idx="62">
                  <c:v>0</c:v>
                </c:pt>
                <c:pt idx="63">
                  <c:v>-1</c:v>
                </c:pt>
                <c:pt idx="64">
                  <c:v>-6</c:v>
                </c:pt>
                <c:pt idx="65">
                  <c:v>-11</c:v>
                </c:pt>
                <c:pt idx="66">
                  <c:v>0</c:v>
                </c:pt>
                <c:pt idx="67">
                  <c:v>-2</c:v>
                </c:pt>
                <c:pt idx="68">
                  <c:v>-6</c:v>
                </c:pt>
                <c:pt idx="69">
                  <c:v>0</c:v>
                </c:pt>
                <c:pt idx="70">
                  <c:v>-12</c:v>
                </c:pt>
                <c:pt idx="71">
                  <c:v>1</c:v>
                </c:pt>
                <c:pt idx="72">
                  <c:v>0</c:v>
                </c:pt>
                <c:pt idx="73">
                  <c:v>-23</c:v>
                </c:pt>
                <c:pt idx="74">
                  <c:v>4</c:v>
                </c:pt>
                <c:pt idx="75">
                  <c:v>0</c:v>
                </c:pt>
                <c:pt idx="76">
                  <c:v>-16</c:v>
                </c:pt>
                <c:pt idx="77">
                  <c:v>-16</c:v>
                </c:pt>
                <c:pt idx="78">
                  <c:v>11</c:v>
                </c:pt>
                <c:pt idx="79">
                  <c:v>-6</c:v>
                </c:pt>
                <c:pt idx="80">
                  <c:v>-5</c:v>
                </c:pt>
                <c:pt idx="81">
                  <c:v>-4</c:v>
                </c:pt>
                <c:pt idx="82">
                  <c:v>2</c:v>
                </c:pt>
                <c:pt idx="83">
                  <c:v>3</c:v>
                </c:pt>
                <c:pt idx="84">
                  <c:v>-4</c:v>
                </c:pt>
                <c:pt idx="85">
                  <c:v>62</c:v>
                </c:pt>
                <c:pt idx="86">
                  <c:v>43</c:v>
                </c:pt>
                <c:pt idx="87">
                  <c:v>1</c:v>
                </c:pt>
                <c:pt idx="88">
                  <c:v>-3</c:v>
                </c:pt>
                <c:pt idx="89">
                  <c:v>0</c:v>
                </c:pt>
                <c:pt idx="90">
                  <c:v>61</c:v>
                </c:pt>
                <c:pt idx="91">
                  <c:v>0</c:v>
                </c:pt>
                <c:pt idx="92">
                  <c:v>-14</c:v>
                </c:pt>
                <c:pt idx="93">
                  <c:v>-14</c:v>
                </c:pt>
                <c:pt idx="94">
                  <c:v>-12</c:v>
                </c:pt>
                <c:pt idx="95">
                  <c:v>8</c:v>
                </c:pt>
                <c:pt idx="96">
                  <c:v>-40</c:v>
                </c:pt>
                <c:pt idx="97">
                  <c:v>-36</c:v>
                </c:pt>
                <c:pt idx="98">
                  <c:v>-30</c:v>
                </c:pt>
                <c:pt idx="99">
                  <c:v>0</c:v>
                </c:pt>
                <c:pt idx="100">
                  <c:v>-18</c:v>
                </c:pt>
                <c:pt idx="101">
                  <c:v>-36</c:v>
                </c:pt>
                <c:pt idx="102">
                  <c:v>40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34</c:v>
                </c:pt>
                <c:pt idx="108">
                  <c:v>-2</c:v>
                </c:pt>
                <c:pt idx="109">
                  <c:v>0</c:v>
                </c:pt>
                <c:pt idx="110">
                  <c:v>-14</c:v>
                </c:pt>
                <c:pt idx="111">
                  <c:v>-37</c:v>
                </c:pt>
                <c:pt idx="112">
                  <c:v>0</c:v>
                </c:pt>
                <c:pt idx="113">
                  <c:v>-17</c:v>
                </c:pt>
                <c:pt idx="114">
                  <c:v>-5</c:v>
                </c:pt>
                <c:pt idx="115">
                  <c:v>21</c:v>
                </c:pt>
                <c:pt idx="116">
                  <c:v>-10</c:v>
                </c:pt>
                <c:pt idx="117">
                  <c:v>0</c:v>
                </c:pt>
                <c:pt idx="118">
                  <c:v>0</c:v>
                </c:pt>
                <c:pt idx="119">
                  <c:v>-8</c:v>
                </c:pt>
                <c:pt idx="120">
                  <c:v>-15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-2</c:v>
                </c:pt>
                <c:pt idx="125">
                  <c:v>0</c:v>
                </c:pt>
                <c:pt idx="126">
                  <c:v>-18</c:v>
                </c:pt>
                <c:pt idx="127">
                  <c:v>1</c:v>
                </c:pt>
                <c:pt idx="128">
                  <c:v>25</c:v>
                </c:pt>
                <c:pt idx="129">
                  <c:v>0</c:v>
                </c:pt>
                <c:pt idx="130">
                  <c:v>0</c:v>
                </c:pt>
                <c:pt idx="131">
                  <c:v>51</c:v>
                </c:pt>
                <c:pt idx="132">
                  <c:v>-15</c:v>
                </c:pt>
                <c:pt idx="133">
                  <c:v>-41</c:v>
                </c:pt>
                <c:pt idx="134">
                  <c:v>-38</c:v>
                </c:pt>
                <c:pt idx="135">
                  <c:v>-26</c:v>
                </c:pt>
                <c:pt idx="136">
                  <c:v>-18</c:v>
                </c:pt>
                <c:pt idx="137">
                  <c:v>-16</c:v>
                </c:pt>
                <c:pt idx="138">
                  <c:v>0</c:v>
                </c:pt>
                <c:pt idx="139">
                  <c:v>0</c:v>
                </c:pt>
                <c:pt idx="140">
                  <c:v>-9</c:v>
                </c:pt>
                <c:pt idx="141">
                  <c:v>-27</c:v>
                </c:pt>
                <c:pt idx="142">
                  <c:v>0</c:v>
                </c:pt>
                <c:pt idx="143">
                  <c:v>-12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8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75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-18</c:v>
                </c:pt>
                <c:pt idx="157">
                  <c:v>-14</c:v>
                </c:pt>
                <c:pt idx="158">
                  <c:v>-20</c:v>
                </c:pt>
                <c:pt idx="159">
                  <c:v>-3</c:v>
                </c:pt>
                <c:pt idx="160">
                  <c:v>0</c:v>
                </c:pt>
                <c:pt idx="161">
                  <c:v>-4</c:v>
                </c:pt>
                <c:pt idx="162">
                  <c:v>-9</c:v>
                </c:pt>
                <c:pt idx="163">
                  <c:v>-23</c:v>
                </c:pt>
                <c:pt idx="164">
                  <c:v>0</c:v>
                </c:pt>
                <c:pt idx="165">
                  <c:v>1</c:v>
                </c:pt>
                <c:pt idx="166">
                  <c:v>0</c:v>
                </c:pt>
                <c:pt idx="167">
                  <c:v>-13</c:v>
                </c:pt>
                <c:pt idx="168">
                  <c:v>-28</c:v>
                </c:pt>
                <c:pt idx="169">
                  <c:v>-11</c:v>
                </c:pt>
                <c:pt idx="170">
                  <c:v>18</c:v>
                </c:pt>
                <c:pt idx="171">
                  <c:v>0</c:v>
                </c:pt>
                <c:pt idx="172">
                  <c:v>0</c:v>
                </c:pt>
                <c:pt idx="173">
                  <c:v>-8</c:v>
                </c:pt>
                <c:pt idx="174">
                  <c:v>0</c:v>
                </c:pt>
                <c:pt idx="175">
                  <c:v>0</c:v>
                </c:pt>
                <c:pt idx="176">
                  <c:v>-5</c:v>
                </c:pt>
                <c:pt idx="177">
                  <c:v>0</c:v>
                </c:pt>
                <c:pt idx="178">
                  <c:v>0</c:v>
                </c:pt>
                <c:pt idx="179">
                  <c:v>76</c:v>
                </c:pt>
                <c:pt idx="180">
                  <c:v>48</c:v>
                </c:pt>
                <c:pt idx="181">
                  <c:v>-15</c:v>
                </c:pt>
                <c:pt idx="182">
                  <c:v>-4</c:v>
                </c:pt>
                <c:pt idx="183">
                  <c:v>-10</c:v>
                </c:pt>
                <c:pt idx="184">
                  <c:v>12</c:v>
                </c:pt>
                <c:pt idx="185">
                  <c:v>-7</c:v>
                </c:pt>
                <c:pt idx="186">
                  <c:v>-19</c:v>
                </c:pt>
                <c:pt idx="187">
                  <c:v>6</c:v>
                </c:pt>
                <c:pt idx="188">
                  <c:v>-6</c:v>
                </c:pt>
                <c:pt idx="189">
                  <c:v>-23</c:v>
                </c:pt>
                <c:pt idx="190">
                  <c:v>114</c:v>
                </c:pt>
                <c:pt idx="191">
                  <c:v>-21</c:v>
                </c:pt>
                <c:pt idx="192">
                  <c:v>-12</c:v>
                </c:pt>
                <c:pt idx="193">
                  <c:v>1</c:v>
                </c:pt>
                <c:pt idx="194">
                  <c:v>0</c:v>
                </c:pt>
                <c:pt idx="195">
                  <c:v>-3</c:v>
                </c:pt>
                <c:pt idx="196">
                  <c:v>-8</c:v>
                </c:pt>
                <c:pt idx="197">
                  <c:v>-25</c:v>
                </c:pt>
                <c:pt idx="198">
                  <c:v>-54</c:v>
                </c:pt>
                <c:pt idx="199">
                  <c:v>-25</c:v>
                </c:pt>
                <c:pt idx="200">
                  <c:v>-28</c:v>
                </c:pt>
                <c:pt idx="201">
                  <c:v>0</c:v>
                </c:pt>
                <c:pt idx="202">
                  <c:v>-20</c:v>
                </c:pt>
                <c:pt idx="203">
                  <c:v>8</c:v>
                </c:pt>
                <c:pt idx="204">
                  <c:v>-7</c:v>
                </c:pt>
                <c:pt idx="205">
                  <c:v>0</c:v>
                </c:pt>
                <c:pt idx="206">
                  <c:v>-2</c:v>
                </c:pt>
                <c:pt idx="207">
                  <c:v>-16</c:v>
                </c:pt>
                <c:pt idx="208">
                  <c:v>-44</c:v>
                </c:pt>
                <c:pt idx="209">
                  <c:v>29</c:v>
                </c:pt>
                <c:pt idx="210">
                  <c:v>0</c:v>
                </c:pt>
                <c:pt idx="211">
                  <c:v>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-4</c:v>
                </c:pt>
                <c:pt idx="216">
                  <c:v>0</c:v>
                </c:pt>
                <c:pt idx="217">
                  <c:v>0</c:v>
                </c:pt>
                <c:pt idx="218">
                  <c:v>-45</c:v>
                </c:pt>
                <c:pt idx="219">
                  <c:v>-2</c:v>
                </c:pt>
                <c:pt idx="220">
                  <c:v>-8</c:v>
                </c:pt>
                <c:pt idx="221">
                  <c:v>-12</c:v>
                </c:pt>
                <c:pt idx="222">
                  <c:v>-11</c:v>
                </c:pt>
                <c:pt idx="223">
                  <c:v>-40</c:v>
                </c:pt>
                <c:pt idx="224">
                  <c:v>-12</c:v>
                </c:pt>
                <c:pt idx="225">
                  <c:v>-10</c:v>
                </c:pt>
                <c:pt idx="226">
                  <c:v>-10</c:v>
                </c:pt>
                <c:pt idx="227">
                  <c:v>30</c:v>
                </c:pt>
                <c:pt idx="228">
                  <c:v>7</c:v>
                </c:pt>
                <c:pt idx="229">
                  <c:v>16</c:v>
                </c:pt>
                <c:pt idx="230">
                  <c:v>0</c:v>
                </c:pt>
                <c:pt idx="231">
                  <c:v>-14</c:v>
                </c:pt>
                <c:pt idx="232">
                  <c:v>-18</c:v>
                </c:pt>
                <c:pt idx="233">
                  <c:v>-8</c:v>
                </c:pt>
                <c:pt idx="234">
                  <c:v>-2</c:v>
                </c:pt>
                <c:pt idx="235">
                  <c:v>3</c:v>
                </c:pt>
                <c:pt idx="236">
                  <c:v>-18</c:v>
                </c:pt>
                <c:pt idx="237">
                  <c:v>-8</c:v>
                </c:pt>
                <c:pt idx="238">
                  <c:v>-9</c:v>
                </c:pt>
                <c:pt idx="239">
                  <c:v>0</c:v>
                </c:pt>
                <c:pt idx="240">
                  <c:v>46</c:v>
                </c:pt>
                <c:pt idx="241">
                  <c:v>38</c:v>
                </c:pt>
                <c:pt idx="242">
                  <c:v>0</c:v>
                </c:pt>
                <c:pt idx="243">
                  <c:v>16</c:v>
                </c:pt>
                <c:pt idx="244">
                  <c:v>0</c:v>
                </c:pt>
                <c:pt idx="245">
                  <c:v>0</c:v>
                </c:pt>
                <c:pt idx="246">
                  <c:v>-28</c:v>
                </c:pt>
                <c:pt idx="247">
                  <c:v>-10</c:v>
                </c:pt>
                <c:pt idx="248">
                  <c:v>-18</c:v>
                </c:pt>
                <c:pt idx="249">
                  <c:v>-7</c:v>
                </c:pt>
                <c:pt idx="250">
                  <c:v>0</c:v>
                </c:pt>
                <c:pt idx="251">
                  <c:v>17</c:v>
                </c:pt>
                <c:pt idx="252">
                  <c:v>3</c:v>
                </c:pt>
                <c:pt idx="253">
                  <c:v>-27</c:v>
                </c:pt>
                <c:pt idx="254">
                  <c:v>-22</c:v>
                </c:pt>
                <c:pt idx="255">
                  <c:v>-5</c:v>
                </c:pt>
                <c:pt idx="256">
                  <c:v>-17</c:v>
                </c:pt>
                <c:pt idx="257">
                  <c:v>-20</c:v>
                </c:pt>
                <c:pt idx="258">
                  <c:v>-4</c:v>
                </c:pt>
                <c:pt idx="259">
                  <c:v>-5</c:v>
                </c:pt>
                <c:pt idx="260">
                  <c:v>-15</c:v>
                </c:pt>
                <c:pt idx="261">
                  <c:v>-7</c:v>
                </c:pt>
                <c:pt idx="262">
                  <c:v>0</c:v>
                </c:pt>
                <c:pt idx="263">
                  <c:v>-9</c:v>
                </c:pt>
                <c:pt idx="264">
                  <c:v>63</c:v>
                </c:pt>
                <c:pt idx="265">
                  <c:v>-12</c:v>
                </c:pt>
                <c:pt idx="266">
                  <c:v>-15</c:v>
                </c:pt>
                <c:pt idx="267">
                  <c:v>0</c:v>
                </c:pt>
                <c:pt idx="268">
                  <c:v>-22</c:v>
                </c:pt>
                <c:pt idx="269">
                  <c:v>46</c:v>
                </c:pt>
                <c:pt idx="270">
                  <c:v>20</c:v>
                </c:pt>
                <c:pt idx="271">
                  <c:v>-27</c:v>
                </c:pt>
                <c:pt idx="272">
                  <c:v>0</c:v>
                </c:pt>
                <c:pt idx="273">
                  <c:v>-10</c:v>
                </c:pt>
                <c:pt idx="274">
                  <c:v>0</c:v>
                </c:pt>
                <c:pt idx="275">
                  <c:v>4</c:v>
                </c:pt>
                <c:pt idx="276">
                  <c:v>0</c:v>
                </c:pt>
                <c:pt idx="277">
                  <c:v>0</c:v>
                </c:pt>
                <c:pt idx="278">
                  <c:v>-35</c:v>
                </c:pt>
                <c:pt idx="279">
                  <c:v>-9</c:v>
                </c:pt>
                <c:pt idx="280">
                  <c:v>-59</c:v>
                </c:pt>
                <c:pt idx="281">
                  <c:v>-18</c:v>
                </c:pt>
                <c:pt idx="282">
                  <c:v>-4</c:v>
                </c:pt>
                <c:pt idx="283">
                  <c:v>3</c:v>
                </c:pt>
                <c:pt idx="284">
                  <c:v>-25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-27</c:v>
                </c:pt>
                <c:pt idx="289">
                  <c:v>-23</c:v>
                </c:pt>
                <c:pt idx="290">
                  <c:v>0</c:v>
                </c:pt>
                <c:pt idx="291">
                  <c:v>-31</c:v>
                </c:pt>
                <c:pt idx="292">
                  <c:v>-29</c:v>
                </c:pt>
                <c:pt idx="293">
                  <c:v>-31</c:v>
                </c:pt>
                <c:pt idx="294">
                  <c:v>0</c:v>
                </c:pt>
                <c:pt idx="295">
                  <c:v>-3</c:v>
                </c:pt>
                <c:pt idx="296">
                  <c:v>0</c:v>
                </c:pt>
                <c:pt idx="297">
                  <c:v>0</c:v>
                </c:pt>
                <c:pt idx="298">
                  <c:v>-2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-20</c:v>
                </c:pt>
                <c:pt idx="303">
                  <c:v>-12</c:v>
                </c:pt>
                <c:pt idx="304">
                  <c:v>0</c:v>
                </c:pt>
                <c:pt idx="305">
                  <c:v>60</c:v>
                </c:pt>
              </c:numCache>
            </c:numRef>
          </c:yVal>
          <c:smooth val="0"/>
        </c:ser>
        <c:ser>
          <c:idx val="3"/>
          <c:order val="3"/>
          <c:tx>
            <c:v>Stratus</c:v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002060"/>
              </a:solidFill>
              <a:ln>
                <a:noFill/>
              </a:ln>
            </c:spPr>
          </c:marker>
          <c:yVal>
            <c:numRef>
              <c:f>List1!$AX$3:$AX$308</c:f>
              <c:numCache>
                <c:formatCode>General</c:formatCode>
                <c:ptCount val="306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-1</c:v>
                </c:pt>
                <c:pt idx="4">
                  <c:v>0</c:v>
                </c:pt>
                <c:pt idx="5">
                  <c:v>15</c:v>
                </c:pt>
                <c:pt idx="6">
                  <c:v>-36</c:v>
                </c:pt>
                <c:pt idx="7">
                  <c:v>-64</c:v>
                </c:pt>
                <c:pt idx="8">
                  <c:v>0</c:v>
                </c:pt>
                <c:pt idx="9">
                  <c:v>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</c:v>
                </c:pt>
                <c:pt idx="14">
                  <c:v>16</c:v>
                </c:pt>
                <c:pt idx="15">
                  <c:v>-5</c:v>
                </c:pt>
                <c:pt idx="16">
                  <c:v>-36</c:v>
                </c:pt>
                <c:pt idx="17">
                  <c:v>15</c:v>
                </c:pt>
                <c:pt idx="18">
                  <c:v>14</c:v>
                </c:pt>
                <c:pt idx="19">
                  <c:v>0</c:v>
                </c:pt>
                <c:pt idx="20">
                  <c:v>-30</c:v>
                </c:pt>
                <c:pt idx="21">
                  <c:v>3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-22</c:v>
                </c:pt>
                <c:pt idx="36">
                  <c:v>31</c:v>
                </c:pt>
                <c:pt idx="37">
                  <c:v>32</c:v>
                </c:pt>
                <c:pt idx="38">
                  <c:v>0</c:v>
                </c:pt>
                <c:pt idx="39">
                  <c:v>11</c:v>
                </c:pt>
                <c:pt idx="40">
                  <c:v>24</c:v>
                </c:pt>
                <c:pt idx="41">
                  <c:v>-12</c:v>
                </c:pt>
                <c:pt idx="42">
                  <c:v>0</c:v>
                </c:pt>
                <c:pt idx="43">
                  <c:v>0</c:v>
                </c:pt>
                <c:pt idx="44">
                  <c:v>21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54">
                  <c:v>-85</c:v>
                </c:pt>
                <c:pt idx="55">
                  <c:v>13</c:v>
                </c:pt>
                <c:pt idx="56">
                  <c:v>2</c:v>
                </c:pt>
                <c:pt idx="57">
                  <c:v>0</c:v>
                </c:pt>
                <c:pt idx="58">
                  <c:v>8</c:v>
                </c:pt>
                <c:pt idx="59">
                  <c:v>-36</c:v>
                </c:pt>
                <c:pt idx="60">
                  <c:v>28</c:v>
                </c:pt>
                <c:pt idx="61">
                  <c:v>47</c:v>
                </c:pt>
                <c:pt idx="62">
                  <c:v>39</c:v>
                </c:pt>
                <c:pt idx="63">
                  <c:v>2</c:v>
                </c:pt>
                <c:pt idx="64">
                  <c:v>0</c:v>
                </c:pt>
                <c:pt idx="65">
                  <c:v>22</c:v>
                </c:pt>
                <c:pt idx="66">
                  <c:v>0</c:v>
                </c:pt>
                <c:pt idx="67">
                  <c:v>0</c:v>
                </c:pt>
                <c:pt idx="68">
                  <c:v>4</c:v>
                </c:pt>
                <c:pt idx="69">
                  <c:v>7</c:v>
                </c:pt>
                <c:pt idx="70">
                  <c:v>2</c:v>
                </c:pt>
                <c:pt idx="71">
                  <c:v>-38</c:v>
                </c:pt>
                <c:pt idx="72">
                  <c:v>27</c:v>
                </c:pt>
                <c:pt idx="73">
                  <c:v>27</c:v>
                </c:pt>
                <c:pt idx="74">
                  <c:v>24</c:v>
                </c:pt>
                <c:pt idx="75">
                  <c:v>23</c:v>
                </c:pt>
                <c:pt idx="76">
                  <c:v>11</c:v>
                </c:pt>
                <c:pt idx="77">
                  <c:v>13</c:v>
                </c:pt>
                <c:pt idx="78">
                  <c:v>-58</c:v>
                </c:pt>
                <c:pt idx="79">
                  <c:v>0</c:v>
                </c:pt>
                <c:pt idx="80">
                  <c:v>-2</c:v>
                </c:pt>
                <c:pt idx="81">
                  <c:v>2</c:v>
                </c:pt>
                <c:pt idx="82">
                  <c:v>2</c:v>
                </c:pt>
                <c:pt idx="83">
                  <c:v>0</c:v>
                </c:pt>
                <c:pt idx="84">
                  <c:v>15</c:v>
                </c:pt>
                <c:pt idx="85">
                  <c:v>1</c:v>
                </c:pt>
                <c:pt idx="86">
                  <c:v>1</c:v>
                </c:pt>
                <c:pt idx="87">
                  <c:v>72</c:v>
                </c:pt>
                <c:pt idx="88">
                  <c:v>-12</c:v>
                </c:pt>
                <c:pt idx="89">
                  <c:v>-77</c:v>
                </c:pt>
                <c:pt idx="90">
                  <c:v>-69</c:v>
                </c:pt>
                <c:pt idx="91">
                  <c:v>18</c:v>
                </c:pt>
                <c:pt idx="92">
                  <c:v>5</c:v>
                </c:pt>
                <c:pt idx="93">
                  <c:v>31</c:v>
                </c:pt>
                <c:pt idx="94">
                  <c:v>-1</c:v>
                </c:pt>
                <c:pt idx="95">
                  <c:v>13</c:v>
                </c:pt>
                <c:pt idx="96">
                  <c:v>2</c:v>
                </c:pt>
                <c:pt idx="97">
                  <c:v>25</c:v>
                </c:pt>
                <c:pt idx="98">
                  <c:v>0</c:v>
                </c:pt>
                <c:pt idx="99">
                  <c:v>17</c:v>
                </c:pt>
                <c:pt idx="100">
                  <c:v>24</c:v>
                </c:pt>
                <c:pt idx="101">
                  <c:v>0</c:v>
                </c:pt>
                <c:pt idx="102">
                  <c:v>-25</c:v>
                </c:pt>
                <c:pt idx="103">
                  <c:v>0</c:v>
                </c:pt>
                <c:pt idx="104">
                  <c:v>0</c:v>
                </c:pt>
                <c:pt idx="105">
                  <c:v>2</c:v>
                </c:pt>
                <c:pt idx="106">
                  <c:v>0</c:v>
                </c:pt>
                <c:pt idx="107">
                  <c:v>23</c:v>
                </c:pt>
                <c:pt idx="108">
                  <c:v>0</c:v>
                </c:pt>
                <c:pt idx="109">
                  <c:v>35</c:v>
                </c:pt>
                <c:pt idx="110">
                  <c:v>14</c:v>
                </c:pt>
                <c:pt idx="111">
                  <c:v>29</c:v>
                </c:pt>
                <c:pt idx="112">
                  <c:v>34</c:v>
                </c:pt>
                <c:pt idx="113">
                  <c:v>-77</c:v>
                </c:pt>
                <c:pt idx="114">
                  <c:v>-8</c:v>
                </c:pt>
                <c:pt idx="115">
                  <c:v>0</c:v>
                </c:pt>
                <c:pt idx="116">
                  <c:v>22</c:v>
                </c:pt>
                <c:pt idx="117">
                  <c:v>20</c:v>
                </c:pt>
                <c:pt idx="118">
                  <c:v>0</c:v>
                </c:pt>
                <c:pt idx="119">
                  <c:v>-45</c:v>
                </c:pt>
                <c:pt idx="120">
                  <c:v>3</c:v>
                </c:pt>
                <c:pt idx="121">
                  <c:v>22</c:v>
                </c:pt>
                <c:pt idx="122">
                  <c:v>21</c:v>
                </c:pt>
                <c:pt idx="123">
                  <c:v>11</c:v>
                </c:pt>
                <c:pt idx="124">
                  <c:v>20</c:v>
                </c:pt>
                <c:pt idx="125">
                  <c:v>26</c:v>
                </c:pt>
                <c:pt idx="126">
                  <c:v>-46</c:v>
                </c:pt>
                <c:pt idx="127">
                  <c:v>12</c:v>
                </c:pt>
                <c:pt idx="128">
                  <c:v>0</c:v>
                </c:pt>
                <c:pt idx="129">
                  <c:v>0</c:v>
                </c:pt>
                <c:pt idx="130">
                  <c:v>-5</c:v>
                </c:pt>
                <c:pt idx="131">
                  <c:v>-9</c:v>
                </c:pt>
                <c:pt idx="132">
                  <c:v>-5</c:v>
                </c:pt>
                <c:pt idx="133">
                  <c:v>14</c:v>
                </c:pt>
                <c:pt idx="134">
                  <c:v>0</c:v>
                </c:pt>
                <c:pt idx="135">
                  <c:v>20</c:v>
                </c:pt>
                <c:pt idx="136">
                  <c:v>-3</c:v>
                </c:pt>
                <c:pt idx="137">
                  <c:v>20</c:v>
                </c:pt>
                <c:pt idx="138">
                  <c:v>19</c:v>
                </c:pt>
                <c:pt idx="139">
                  <c:v>2</c:v>
                </c:pt>
                <c:pt idx="140">
                  <c:v>-5</c:v>
                </c:pt>
                <c:pt idx="141">
                  <c:v>-1</c:v>
                </c:pt>
                <c:pt idx="142">
                  <c:v>7</c:v>
                </c:pt>
                <c:pt idx="143">
                  <c:v>0</c:v>
                </c:pt>
                <c:pt idx="144">
                  <c:v>-23</c:v>
                </c:pt>
                <c:pt idx="145">
                  <c:v>-33</c:v>
                </c:pt>
                <c:pt idx="146">
                  <c:v>1</c:v>
                </c:pt>
                <c:pt idx="147">
                  <c:v>2</c:v>
                </c:pt>
                <c:pt idx="148">
                  <c:v>4</c:v>
                </c:pt>
                <c:pt idx="149">
                  <c:v>-19</c:v>
                </c:pt>
                <c:pt idx="150">
                  <c:v>-56</c:v>
                </c:pt>
                <c:pt idx="151">
                  <c:v>4</c:v>
                </c:pt>
                <c:pt idx="152">
                  <c:v>0</c:v>
                </c:pt>
                <c:pt idx="153">
                  <c:v>2</c:v>
                </c:pt>
                <c:pt idx="154">
                  <c:v>-2</c:v>
                </c:pt>
                <c:pt idx="155">
                  <c:v>-27</c:v>
                </c:pt>
                <c:pt idx="156">
                  <c:v>0</c:v>
                </c:pt>
                <c:pt idx="157">
                  <c:v>0</c:v>
                </c:pt>
                <c:pt idx="158">
                  <c:v>-5</c:v>
                </c:pt>
                <c:pt idx="159">
                  <c:v>0</c:v>
                </c:pt>
                <c:pt idx="160">
                  <c:v>-6</c:v>
                </c:pt>
                <c:pt idx="161">
                  <c:v>-11</c:v>
                </c:pt>
                <c:pt idx="162">
                  <c:v>-2</c:v>
                </c:pt>
                <c:pt idx="163">
                  <c:v>-6</c:v>
                </c:pt>
                <c:pt idx="164">
                  <c:v>0</c:v>
                </c:pt>
                <c:pt idx="165">
                  <c:v>7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19</c:v>
                </c:pt>
                <c:pt idx="170">
                  <c:v>-1</c:v>
                </c:pt>
                <c:pt idx="171">
                  <c:v>3</c:v>
                </c:pt>
                <c:pt idx="172">
                  <c:v>29</c:v>
                </c:pt>
                <c:pt idx="173">
                  <c:v>-53</c:v>
                </c:pt>
                <c:pt idx="174">
                  <c:v>-97</c:v>
                </c:pt>
                <c:pt idx="175">
                  <c:v>15</c:v>
                </c:pt>
                <c:pt idx="176">
                  <c:v>22</c:v>
                </c:pt>
                <c:pt idx="177">
                  <c:v>16</c:v>
                </c:pt>
                <c:pt idx="178">
                  <c:v>28</c:v>
                </c:pt>
                <c:pt idx="179">
                  <c:v>0</c:v>
                </c:pt>
                <c:pt idx="180">
                  <c:v>-45</c:v>
                </c:pt>
                <c:pt idx="181">
                  <c:v>-2</c:v>
                </c:pt>
                <c:pt idx="182">
                  <c:v>7</c:v>
                </c:pt>
                <c:pt idx="183">
                  <c:v>13</c:v>
                </c:pt>
                <c:pt idx="184">
                  <c:v>14</c:v>
                </c:pt>
                <c:pt idx="185">
                  <c:v>0</c:v>
                </c:pt>
                <c:pt idx="186">
                  <c:v>15</c:v>
                </c:pt>
                <c:pt idx="187">
                  <c:v>0</c:v>
                </c:pt>
                <c:pt idx="188">
                  <c:v>10</c:v>
                </c:pt>
                <c:pt idx="189">
                  <c:v>0</c:v>
                </c:pt>
                <c:pt idx="190">
                  <c:v>24</c:v>
                </c:pt>
                <c:pt idx="191">
                  <c:v>9</c:v>
                </c:pt>
                <c:pt idx="192">
                  <c:v>15</c:v>
                </c:pt>
                <c:pt idx="193">
                  <c:v>-6</c:v>
                </c:pt>
                <c:pt idx="194">
                  <c:v>-18</c:v>
                </c:pt>
                <c:pt idx="195">
                  <c:v>14</c:v>
                </c:pt>
                <c:pt idx="196">
                  <c:v>-10</c:v>
                </c:pt>
                <c:pt idx="197">
                  <c:v>0</c:v>
                </c:pt>
                <c:pt idx="198">
                  <c:v>19</c:v>
                </c:pt>
                <c:pt idx="199">
                  <c:v>-3</c:v>
                </c:pt>
                <c:pt idx="200">
                  <c:v>-5</c:v>
                </c:pt>
                <c:pt idx="201">
                  <c:v>2</c:v>
                </c:pt>
                <c:pt idx="202">
                  <c:v>0</c:v>
                </c:pt>
                <c:pt idx="203">
                  <c:v>4</c:v>
                </c:pt>
                <c:pt idx="204">
                  <c:v>29</c:v>
                </c:pt>
                <c:pt idx="205">
                  <c:v>17</c:v>
                </c:pt>
                <c:pt idx="206">
                  <c:v>2</c:v>
                </c:pt>
                <c:pt idx="207">
                  <c:v>-23</c:v>
                </c:pt>
                <c:pt idx="208">
                  <c:v>-1</c:v>
                </c:pt>
                <c:pt idx="209">
                  <c:v>-3</c:v>
                </c:pt>
                <c:pt idx="210">
                  <c:v>0</c:v>
                </c:pt>
                <c:pt idx="211">
                  <c:v>1</c:v>
                </c:pt>
                <c:pt idx="212">
                  <c:v>7</c:v>
                </c:pt>
                <c:pt idx="213">
                  <c:v>0</c:v>
                </c:pt>
                <c:pt idx="214">
                  <c:v>-32</c:v>
                </c:pt>
                <c:pt idx="215">
                  <c:v>0</c:v>
                </c:pt>
                <c:pt idx="216">
                  <c:v>-21</c:v>
                </c:pt>
                <c:pt idx="217">
                  <c:v>4</c:v>
                </c:pt>
                <c:pt idx="218">
                  <c:v>19</c:v>
                </c:pt>
                <c:pt idx="219">
                  <c:v>2</c:v>
                </c:pt>
                <c:pt idx="220">
                  <c:v>0</c:v>
                </c:pt>
                <c:pt idx="221">
                  <c:v>17</c:v>
                </c:pt>
                <c:pt idx="222">
                  <c:v>-21</c:v>
                </c:pt>
                <c:pt idx="223">
                  <c:v>-24</c:v>
                </c:pt>
                <c:pt idx="224">
                  <c:v>1</c:v>
                </c:pt>
                <c:pt idx="225">
                  <c:v>0</c:v>
                </c:pt>
                <c:pt idx="226">
                  <c:v>4</c:v>
                </c:pt>
                <c:pt idx="227">
                  <c:v>0</c:v>
                </c:pt>
                <c:pt idx="228">
                  <c:v>-41</c:v>
                </c:pt>
                <c:pt idx="229">
                  <c:v>0</c:v>
                </c:pt>
                <c:pt idx="230">
                  <c:v>-4</c:v>
                </c:pt>
                <c:pt idx="231">
                  <c:v>9</c:v>
                </c:pt>
                <c:pt idx="232">
                  <c:v>22</c:v>
                </c:pt>
                <c:pt idx="233">
                  <c:v>2</c:v>
                </c:pt>
                <c:pt idx="234">
                  <c:v>-52</c:v>
                </c:pt>
                <c:pt idx="235">
                  <c:v>-67</c:v>
                </c:pt>
                <c:pt idx="236">
                  <c:v>0</c:v>
                </c:pt>
                <c:pt idx="237">
                  <c:v>0</c:v>
                </c:pt>
                <c:pt idx="238">
                  <c:v>17</c:v>
                </c:pt>
                <c:pt idx="239">
                  <c:v>33</c:v>
                </c:pt>
                <c:pt idx="240">
                  <c:v>-54</c:v>
                </c:pt>
                <c:pt idx="241">
                  <c:v>-5</c:v>
                </c:pt>
                <c:pt idx="242">
                  <c:v>-16</c:v>
                </c:pt>
                <c:pt idx="243">
                  <c:v>0</c:v>
                </c:pt>
                <c:pt idx="244">
                  <c:v>0</c:v>
                </c:pt>
                <c:pt idx="245">
                  <c:v>2</c:v>
                </c:pt>
                <c:pt idx="246">
                  <c:v>4</c:v>
                </c:pt>
                <c:pt idx="247">
                  <c:v>35</c:v>
                </c:pt>
                <c:pt idx="248">
                  <c:v>27</c:v>
                </c:pt>
                <c:pt idx="249">
                  <c:v>20</c:v>
                </c:pt>
                <c:pt idx="250">
                  <c:v>6</c:v>
                </c:pt>
                <c:pt idx="251">
                  <c:v>0</c:v>
                </c:pt>
                <c:pt idx="252">
                  <c:v>12</c:v>
                </c:pt>
                <c:pt idx="253">
                  <c:v>0</c:v>
                </c:pt>
                <c:pt idx="254">
                  <c:v>-6</c:v>
                </c:pt>
                <c:pt idx="255">
                  <c:v>0</c:v>
                </c:pt>
                <c:pt idx="256">
                  <c:v>4</c:v>
                </c:pt>
                <c:pt idx="257">
                  <c:v>6</c:v>
                </c:pt>
                <c:pt idx="258">
                  <c:v>23</c:v>
                </c:pt>
                <c:pt idx="259">
                  <c:v>-3</c:v>
                </c:pt>
                <c:pt idx="260">
                  <c:v>0</c:v>
                </c:pt>
                <c:pt idx="261">
                  <c:v>0</c:v>
                </c:pt>
                <c:pt idx="262">
                  <c:v>36</c:v>
                </c:pt>
                <c:pt idx="263">
                  <c:v>23</c:v>
                </c:pt>
                <c:pt idx="264">
                  <c:v>-4</c:v>
                </c:pt>
                <c:pt idx="265">
                  <c:v>-1</c:v>
                </c:pt>
                <c:pt idx="266">
                  <c:v>-13</c:v>
                </c:pt>
                <c:pt idx="267">
                  <c:v>-20</c:v>
                </c:pt>
                <c:pt idx="268">
                  <c:v>-6</c:v>
                </c:pt>
                <c:pt idx="269">
                  <c:v>-1</c:v>
                </c:pt>
                <c:pt idx="270">
                  <c:v>-85</c:v>
                </c:pt>
                <c:pt idx="271">
                  <c:v>-43</c:v>
                </c:pt>
                <c:pt idx="272">
                  <c:v>-8</c:v>
                </c:pt>
                <c:pt idx="273">
                  <c:v>0</c:v>
                </c:pt>
                <c:pt idx="274">
                  <c:v>0</c:v>
                </c:pt>
                <c:pt idx="275">
                  <c:v>-4</c:v>
                </c:pt>
                <c:pt idx="276">
                  <c:v>24</c:v>
                </c:pt>
                <c:pt idx="277">
                  <c:v>0</c:v>
                </c:pt>
                <c:pt idx="278">
                  <c:v>36</c:v>
                </c:pt>
                <c:pt idx="279">
                  <c:v>0</c:v>
                </c:pt>
                <c:pt idx="280">
                  <c:v>29</c:v>
                </c:pt>
                <c:pt idx="281">
                  <c:v>-6</c:v>
                </c:pt>
                <c:pt idx="282">
                  <c:v>0</c:v>
                </c:pt>
                <c:pt idx="283">
                  <c:v>0</c:v>
                </c:pt>
                <c:pt idx="284">
                  <c:v>4</c:v>
                </c:pt>
                <c:pt idx="285">
                  <c:v>0</c:v>
                </c:pt>
                <c:pt idx="286">
                  <c:v>4</c:v>
                </c:pt>
                <c:pt idx="287">
                  <c:v>0</c:v>
                </c:pt>
                <c:pt idx="288">
                  <c:v>20</c:v>
                </c:pt>
                <c:pt idx="289">
                  <c:v>-31</c:v>
                </c:pt>
                <c:pt idx="290">
                  <c:v>1</c:v>
                </c:pt>
                <c:pt idx="291">
                  <c:v>23</c:v>
                </c:pt>
                <c:pt idx="292">
                  <c:v>30</c:v>
                </c:pt>
                <c:pt idx="293">
                  <c:v>-32</c:v>
                </c:pt>
                <c:pt idx="294">
                  <c:v>12</c:v>
                </c:pt>
                <c:pt idx="295">
                  <c:v>-10</c:v>
                </c:pt>
                <c:pt idx="296">
                  <c:v>2</c:v>
                </c:pt>
                <c:pt idx="297">
                  <c:v>0</c:v>
                </c:pt>
                <c:pt idx="298">
                  <c:v>10</c:v>
                </c:pt>
                <c:pt idx="299">
                  <c:v>0</c:v>
                </c:pt>
                <c:pt idx="300">
                  <c:v>0</c:v>
                </c:pt>
                <c:pt idx="301">
                  <c:v>-1</c:v>
                </c:pt>
                <c:pt idx="302">
                  <c:v>10</c:v>
                </c:pt>
                <c:pt idx="303">
                  <c:v>16</c:v>
                </c:pt>
                <c:pt idx="304">
                  <c:v>16</c:v>
                </c:pt>
                <c:pt idx="30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46560"/>
        <c:axId val="88961024"/>
      </c:scatterChart>
      <c:valAx>
        <c:axId val="88946560"/>
        <c:scaling>
          <c:orientation val="minMax"/>
          <c:max val="300"/>
        </c:scaling>
        <c:delete val="0"/>
        <c:axPos val="b"/>
        <c:majorTickMark val="out"/>
        <c:minorTickMark val="none"/>
        <c:tickLblPos val="nextTo"/>
        <c:crossAx val="88961024"/>
        <c:crosses val="autoZero"/>
        <c:crossBetween val="midCat"/>
      </c:valAx>
      <c:valAx>
        <c:axId val="88961024"/>
        <c:scaling>
          <c:orientation val="minMax"/>
          <c:max val="50"/>
          <c:min val="-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Ch</a:t>
                </a:r>
                <a:r>
                  <a:rPr lang="cs-CZ"/>
                  <a:t>yba</a:t>
                </a:r>
                <a:r>
                  <a:rPr lang="cs-CZ" baseline="0"/>
                  <a:t> </a:t>
                </a:r>
                <a:r>
                  <a:rPr lang="en-US" baseline="0"/>
                  <a:t>[pixel]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946560"/>
        <c:crosses val="autoZero"/>
        <c:crossBetween val="midCat"/>
      </c:valAx>
    </c:plotArea>
    <c:legend>
      <c:legendPos val="r"/>
      <c:legendEntry>
        <c:idx val="1"/>
        <c:delete val="1"/>
      </c:legendEntry>
      <c:legendEntry>
        <c:idx val="3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program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List1!$C$313:$BZ$313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</c:numCache>
            </c:numRef>
          </c:xVal>
          <c:yVal>
            <c:numRef>
              <c:f>List1!$C$319:$BZ$319</c:f>
              <c:numCache>
                <c:formatCode>General</c:formatCode>
                <c:ptCount val="76"/>
                <c:pt idx="0">
                  <c:v>39</c:v>
                </c:pt>
                <c:pt idx="1">
                  <c:v>44.666666666666664</c:v>
                </c:pt>
                <c:pt idx="2">
                  <c:v>49.833333333333336</c:v>
                </c:pt>
                <c:pt idx="3">
                  <c:v>54.166666666666664</c:v>
                </c:pt>
                <c:pt idx="4">
                  <c:v>56.166666666666664</c:v>
                </c:pt>
                <c:pt idx="5">
                  <c:v>59.333333333333336</c:v>
                </c:pt>
                <c:pt idx="6">
                  <c:v>61.833333333333336</c:v>
                </c:pt>
                <c:pt idx="7">
                  <c:v>63.333333333333336</c:v>
                </c:pt>
                <c:pt idx="8">
                  <c:v>65.666666666666671</c:v>
                </c:pt>
                <c:pt idx="9">
                  <c:v>67.5</c:v>
                </c:pt>
                <c:pt idx="10">
                  <c:v>68.166666666666671</c:v>
                </c:pt>
                <c:pt idx="11">
                  <c:v>69.666666666666671</c:v>
                </c:pt>
                <c:pt idx="12">
                  <c:v>71.166666666666671</c:v>
                </c:pt>
                <c:pt idx="13">
                  <c:v>72.333333333333329</c:v>
                </c:pt>
                <c:pt idx="14">
                  <c:v>73.333333333333329</c:v>
                </c:pt>
                <c:pt idx="15">
                  <c:v>74.833333333333329</c:v>
                </c:pt>
                <c:pt idx="16">
                  <c:v>76</c:v>
                </c:pt>
                <c:pt idx="17">
                  <c:v>77.166666666666671</c:v>
                </c:pt>
                <c:pt idx="18">
                  <c:v>79</c:v>
                </c:pt>
                <c:pt idx="19">
                  <c:v>79.666666666666671</c:v>
                </c:pt>
                <c:pt idx="20">
                  <c:v>80.666666666666671</c:v>
                </c:pt>
                <c:pt idx="21">
                  <c:v>82</c:v>
                </c:pt>
                <c:pt idx="22">
                  <c:v>82.833333333333329</c:v>
                </c:pt>
                <c:pt idx="23">
                  <c:v>83.666666666666671</c:v>
                </c:pt>
                <c:pt idx="24">
                  <c:v>84.333333333333329</c:v>
                </c:pt>
                <c:pt idx="25">
                  <c:v>85.333333333333329</c:v>
                </c:pt>
                <c:pt idx="26">
                  <c:v>86.333333333333329</c:v>
                </c:pt>
                <c:pt idx="27">
                  <c:v>87.5</c:v>
                </c:pt>
                <c:pt idx="28">
                  <c:v>88</c:v>
                </c:pt>
                <c:pt idx="29">
                  <c:v>88.666666666666671</c:v>
                </c:pt>
                <c:pt idx="30">
                  <c:v>89</c:v>
                </c:pt>
                <c:pt idx="31">
                  <c:v>89.833333333333329</c:v>
                </c:pt>
                <c:pt idx="32">
                  <c:v>90.333333333333329</c:v>
                </c:pt>
                <c:pt idx="33">
                  <c:v>90.666666666666671</c:v>
                </c:pt>
                <c:pt idx="34">
                  <c:v>91.666666666666671</c:v>
                </c:pt>
                <c:pt idx="35">
                  <c:v>92.166666666666671</c:v>
                </c:pt>
                <c:pt idx="36">
                  <c:v>92.666666666666671</c:v>
                </c:pt>
                <c:pt idx="37">
                  <c:v>93.166666666666671</c:v>
                </c:pt>
                <c:pt idx="38">
                  <c:v>93.333333333333329</c:v>
                </c:pt>
                <c:pt idx="39">
                  <c:v>93.833333333333329</c:v>
                </c:pt>
                <c:pt idx="40">
                  <c:v>93.833333333333329</c:v>
                </c:pt>
                <c:pt idx="41">
                  <c:v>94</c:v>
                </c:pt>
                <c:pt idx="42">
                  <c:v>94.166666666666671</c:v>
                </c:pt>
                <c:pt idx="43">
                  <c:v>94.5</c:v>
                </c:pt>
                <c:pt idx="44">
                  <c:v>94.666666666666671</c:v>
                </c:pt>
                <c:pt idx="45">
                  <c:v>94.666666666666671</c:v>
                </c:pt>
                <c:pt idx="46">
                  <c:v>95</c:v>
                </c:pt>
                <c:pt idx="47">
                  <c:v>95.333333333333329</c:v>
                </c:pt>
                <c:pt idx="48">
                  <c:v>95.666666666666671</c:v>
                </c:pt>
                <c:pt idx="49">
                  <c:v>95.833333333333329</c:v>
                </c:pt>
                <c:pt idx="50">
                  <c:v>96</c:v>
                </c:pt>
                <c:pt idx="51">
                  <c:v>96</c:v>
                </c:pt>
                <c:pt idx="52">
                  <c:v>96.333333333333329</c:v>
                </c:pt>
                <c:pt idx="53">
                  <c:v>96.5</c:v>
                </c:pt>
                <c:pt idx="54">
                  <c:v>96.833333333333329</c:v>
                </c:pt>
                <c:pt idx="55">
                  <c:v>96.833333333333329</c:v>
                </c:pt>
                <c:pt idx="56">
                  <c:v>97.166666666666671</c:v>
                </c:pt>
                <c:pt idx="57">
                  <c:v>97.333333333333329</c:v>
                </c:pt>
                <c:pt idx="58">
                  <c:v>97.5</c:v>
                </c:pt>
                <c:pt idx="59">
                  <c:v>97.5</c:v>
                </c:pt>
                <c:pt idx="60">
                  <c:v>97.666666666666671</c:v>
                </c:pt>
                <c:pt idx="61">
                  <c:v>97.833333333333329</c:v>
                </c:pt>
                <c:pt idx="62">
                  <c:v>98</c:v>
                </c:pt>
                <c:pt idx="63">
                  <c:v>98.166666666666671</c:v>
                </c:pt>
                <c:pt idx="64">
                  <c:v>98.166666666666671</c:v>
                </c:pt>
                <c:pt idx="65">
                  <c:v>98.166666666666671</c:v>
                </c:pt>
                <c:pt idx="66">
                  <c:v>98.166666666666671</c:v>
                </c:pt>
                <c:pt idx="67">
                  <c:v>98.333333333333329</c:v>
                </c:pt>
                <c:pt idx="68">
                  <c:v>98.333333333333329</c:v>
                </c:pt>
                <c:pt idx="69">
                  <c:v>98.333333333333329</c:v>
                </c:pt>
                <c:pt idx="70">
                  <c:v>98.333333333333329</c:v>
                </c:pt>
                <c:pt idx="71">
                  <c:v>98.333333333333329</c:v>
                </c:pt>
                <c:pt idx="72">
                  <c:v>98.333333333333329</c:v>
                </c:pt>
                <c:pt idx="73">
                  <c:v>98.5</c:v>
                </c:pt>
                <c:pt idx="74">
                  <c:v>98.5</c:v>
                </c:pt>
                <c:pt idx="75">
                  <c:v>98.5</c:v>
                </c:pt>
              </c:numCache>
            </c:numRef>
          </c:yVal>
          <c:smooth val="0"/>
        </c:ser>
        <c:ser>
          <c:idx val="1"/>
          <c:order val="1"/>
          <c:tx>
            <c:v>Stratus</c:v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List1!$C$313:$BZ$313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</c:numCache>
            </c:numRef>
          </c:xVal>
          <c:yVal>
            <c:numRef>
              <c:f>List1!$C$327:$BZ$327</c:f>
              <c:numCache>
                <c:formatCode>General</c:formatCode>
                <c:ptCount val="76"/>
                <c:pt idx="0">
                  <c:v>28.833333333333332</c:v>
                </c:pt>
                <c:pt idx="1">
                  <c:v>33.333333333333336</c:v>
                </c:pt>
                <c:pt idx="2">
                  <c:v>38.666666666666664</c:v>
                </c:pt>
                <c:pt idx="3">
                  <c:v>41.333333333333336</c:v>
                </c:pt>
                <c:pt idx="4">
                  <c:v>45</c:v>
                </c:pt>
                <c:pt idx="5">
                  <c:v>47.333333333333336</c:v>
                </c:pt>
                <c:pt idx="6">
                  <c:v>49.833333333333336</c:v>
                </c:pt>
                <c:pt idx="7">
                  <c:v>51.5</c:v>
                </c:pt>
                <c:pt idx="8">
                  <c:v>53.5</c:v>
                </c:pt>
                <c:pt idx="9">
                  <c:v>55</c:v>
                </c:pt>
                <c:pt idx="10">
                  <c:v>57</c:v>
                </c:pt>
                <c:pt idx="11">
                  <c:v>58.666666666666664</c:v>
                </c:pt>
                <c:pt idx="12">
                  <c:v>61.5</c:v>
                </c:pt>
                <c:pt idx="13">
                  <c:v>62.833333333333336</c:v>
                </c:pt>
                <c:pt idx="14">
                  <c:v>64.5</c:v>
                </c:pt>
                <c:pt idx="15">
                  <c:v>66.5</c:v>
                </c:pt>
                <c:pt idx="16">
                  <c:v>68.5</c:v>
                </c:pt>
                <c:pt idx="17">
                  <c:v>69.666666666666671</c:v>
                </c:pt>
                <c:pt idx="18">
                  <c:v>71.833333333333329</c:v>
                </c:pt>
                <c:pt idx="19">
                  <c:v>73</c:v>
                </c:pt>
                <c:pt idx="20">
                  <c:v>75.333333333333329</c:v>
                </c:pt>
                <c:pt idx="21">
                  <c:v>76.333333333333329</c:v>
                </c:pt>
                <c:pt idx="22">
                  <c:v>77.833333333333329</c:v>
                </c:pt>
                <c:pt idx="23">
                  <c:v>79.666666666666671</c:v>
                </c:pt>
                <c:pt idx="24">
                  <c:v>80.666666666666671</c:v>
                </c:pt>
                <c:pt idx="25">
                  <c:v>82.166666666666671</c:v>
                </c:pt>
                <c:pt idx="26">
                  <c:v>83</c:v>
                </c:pt>
                <c:pt idx="27">
                  <c:v>84.5</c:v>
                </c:pt>
                <c:pt idx="28">
                  <c:v>85.333333333333329</c:v>
                </c:pt>
                <c:pt idx="29">
                  <c:v>86.5</c:v>
                </c:pt>
                <c:pt idx="30">
                  <c:v>87.166666666666671</c:v>
                </c:pt>
                <c:pt idx="31">
                  <c:v>88</c:v>
                </c:pt>
                <c:pt idx="32">
                  <c:v>88.666666666666671</c:v>
                </c:pt>
                <c:pt idx="33">
                  <c:v>89</c:v>
                </c:pt>
                <c:pt idx="34">
                  <c:v>89.333333333333329</c:v>
                </c:pt>
                <c:pt idx="35">
                  <c:v>89.833333333333329</c:v>
                </c:pt>
                <c:pt idx="36">
                  <c:v>91</c:v>
                </c:pt>
                <c:pt idx="37">
                  <c:v>91.5</c:v>
                </c:pt>
                <c:pt idx="38">
                  <c:v>92</c:v>
                </c:pt>
                <c:pt idx="39">
                  <c:v>92.166666666666671</c:v>
                </c:pt>
                <c:pt idx="40">
                  <c:v>92.666666666666671</c:v>
                </c:pt>
                <c:pt idx="41">
                  <c:v>93.166666666666671</c:v>
                </c:pt>
                <c:pt idx="42">
                  <c:v>93.166666666666671</c:v>
                </c:pt>
                <c:pt idx="43">
                  <c:v>93.5</c:v>
                </c:pt>
                <c:pt idx="44">
                  <c:v>93.666666666666671</c:v>
                </c:pt>
                <c:pt idx="45">
                  <c:v>94.166666666666671</c:v>
                </c:pt>
                <c:pt idx="46">
                  <c:v>94.666666666666671</c:v>
                </c:pt>
                <c:pt idx="47">
                  <c:v>94.833333333333329</c:v>
                </c:pt>
                <c:pt idx="48">
                  <c:v>95</c:v>
                </c:pt>
                <c:pt idx="49">
                  <c:v>95</c:v>
                </c:pt>
                <c:pt idx="50">
                  <c:v>95</c:v>
                </c:pt>
                <c:pt idx="51">
                  <c:v>95.166666666666671</c:v>
                </c:pt>
                <c:pt idx="52">
                  <c:v>95.5</c:v>
                </c:pt>
                <c:pt idx="53">
                  <c:v>95.666666666666671</c:v>
                </c:pt>
                <c:pt idx="54">
                  <c:v>96</c:v>
                </c:pt>
                <c:pt idx="55">
                  <c:v>96</c:v>
                </c:pt>
                <c:pt idx="56">
                  <c:v>96.333333333333329</c:v>
                </c:pt>
                <c:pt idx="57">
                  <c:v>96.333333333333329</c:v>
                </c:pt>
                <c:pt idx="58">
                  <c:v>96.5</c:v>
                </c:pt>
                <c:pt idx="59">
                  <c:v>96.666666666666671</c:v>
                </c:pt>
                <c:pt idx="60">
                  <c:v>96.833333333333329</c:v>
                </c:pt>
                <c:pt idx="61">
                  <c:v>97</c:v>
                </c:pt>
                <c:pt idx="62">
                  <c:v>97.166666666666671</c:v>
                </c:pt>
                <c:pt idx="63">
                  <c:v>97.333333333333329</c:v>
                </c:pt>
                <c:pt idx="64">
                  <c:v>97.5</c:v>
                </c:pt>
                <c:pt idx="65">
                  <c:v>97.5</c:v>
                </c:pt>
                <c:pt idx="66">
                  <c:v>97.5</c:v>
                </c:pt>
                <c:pt idx="67">
                  <c:v>97.666666666666671</c:v>
                </c:pt>
                <c:pt idx="68">
                  <c:v>97.666666666666671</c:v>
                </c:pt>
                <c:pt idx="69">
                  <c:v>97.833333333333329</c:v>
                </c:pt>
                <c:pt idx="70">
                  <c:v>98</c:v>
                </c:pt>
                <c:pt idx="71">
                  <c:v>98</c:v>
                </c:pt>
                <c:pt idx="72">
                  <c:v>98.166666666666671</c:v>
                </c:pt>
                <c:pt idx="73">
                  <c:v>98.333333333333329</c:v>
                </c:pt>
                <c:pt idx="74">
                  <c:v>98.333333333333329</c:v>
                </c:pt>
                <c:pt idx="75">
                  <c:v>98.5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77632"/>
        <c:axId val="89083904"/>
      </c:scatterChart>
      <c:valAx>
        <c:axId val="89077632"/>
        <c:scaling>
          <c:orientation val="minMax"/>
          <c:max val="7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Velikost chyby </a:t>
                </a:r>
                <a:r>
                  <a:rPr lang="en-US"/>
                  <a:t>[pixel]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9083904"/>
        <c:crosses val="autoZero"/>
        <c:crossBetween val="midCat"/>
        <c:minorUnit val="5"/>
      </c:valAx>
      <c:valAx>
        <c:axId val="89083904"/>
        <c:scaling>
          <c:orientation val="minMax"/>
          <c:max val="100"/>
          <c:min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Oči </a:t>
                </a:r>
                <a:r>
                  <a:rPr lang="en-US"/>
                  <a:t>[</a:t>
                </a:r>
                <a:r>
                  <a:rPr lang="cs-CZ"/>
                  <a:t>%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90776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Stratus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2060"/>
              </a:solidFill>
              <a:ln>
                <a:noFill/>
              </a:ln>
            </c:spPr>
          </c:marker>
          <c:xVal>
            <c:numRef>
              <c:f>List1!$A$3:$A$303</c:f>
              <c:numCache>
                <c:formatCode>General</c:formatCode>
                <c:ptCount val="301"/>
                <c:pt idx="0">
                  <c:v>1</c:v>
                </c:pt>
                <c:pt idx="6">
                  <c:v>2</c:v>
                </c:pt>
                <c:pt idx="12">
                  <c:v>3</c:v>
                </c:pt>
                <c:pt idx="18">
                  <c:v>4</c:v>
                </c:pt>
                <c:pt idx="24">
                  <c:v>5</c:v>
                </c:pt>
                <c:pt idx="30">
                  <c:v>6</c:v>
                </c:pt>
                <c:pt idx="36">
                  <c:v>7</c:v>
                </c:pt>
                <c:pt idx="42">
                  <c:v>8</c:v>
                </c:pt>
                <c:pt idx="48">
                  <c:v>9</c:v>
                </c:pt>
                <c:pt idx="54">
                  <c:v>10</c:v>
                </c:pt>
                <c:pt idx="60">
                  <c:v>11</c:v>
                </c:pt>
                <c:pt idx="66">
                  <c:v>12</c:v>
                </c:pt>
                <c:pt idx="72">
                  <c:v>13</c:v>
                </c:pt>
                <c:pt idx="78">
                  <c:v>14</c:v>
                </c:pt>
                <c:pt idx="84">
                  <c:v>15</c:v>
                </c:pt>
                <c:pt idx="90">
                  <c:v>16</c:v>
                </c:pt>
                <c:pt idx="96">
                  <c:v>17</c:v>
                </c:pt>
                <c:pt idx="102">
                  <c:v>18</c:v>
                </c:pt>
                <c:pt idx="108">
                  <c:v>19</c:v>
                </c:pt>
                <c:pt idx="114">
                  <c:v>20</c:v>
                </c:pt>
                <c:pt idx="120">
                  <c:v>21</c:v>
                </c:pt>
                <c:pt idx="126">
                  <c:v>22</c:v>
                </c:pt>
                <c:pt idx="132">
                  <c:v>23</c:v>
                </c:pt>
                <c:pt idx="138">
                  <c:v>24</c:v>
                </c:pt>
                <c:pt idx="144">
                  <c:v>25</c:v>
                </c:pt>
                <c:pt idx="150">
                  <c:v>26</c:v>
                </c:pt>
                <c:pt idx="156">
                  <c:v>27</c:v>
                </c:pt>
                <c:pt idx="162">
                  <c:v>28</c:v>
                </c:pt>
                <c:pt idx="168">
                  <c:v>29</c:v>
                </c:pt>
                <c:pt idx="174">
                  <c:v>30</c:v>
                </c:pt>
                <c:pt idx="180">
                  <c:v>31</c:v>
                </c:pt>
                <c:pt idx="186">
                  <c:v>32</c:v>
                </c:pt>
                <c:pt idx="192">
                  <c:v>33</c:v>
                </c:pt>
                <c:pt idx="198">
                  <c:v>34</c:v>
                </c:pt>
                <c:pt idx="204">
                  <c:v>35</c:v>
                </c:pt>
                <c:pt idx="210">
                  <c:v>36</c:v>
                </c:pt>
                <c:pt idx="216">
                  <c:v>37</c:v>
                </c:pt>
                <c:pt idx="222">
                  <c:v>38</c:v>
                </c:pt>
                <c:pt idx="228">
                  <c:v>39</c:v>
                </c:pt>
                <c:pt idx="234">
                  <c:v>40</c:v>
                </c:pt>
                <c:pt idx="240">
                  <c:v>41</c:v>
                </c:pt>
                <c:pt idx="246">
                  <c:v>42</c:v>
                </c:pt>
                <c:pt idx="252">
                  <c:v>43</c:v>
                </c:pt>
                <c:pt idx="258">
                  <c:v>44</c:v>
                </c:pt>
                <c:pt idx="264">
                  <c:v>45</c:v>
                </c:pt>
                <c:pt idx="270">
                  <c:v>46</c:v>
                </c:pt>
                <c:pt idx="276">
                  <c:v>47</c:v>
                </c:pt>
                <c:pt idx="282">
                  <c:v>48</c:v>
                </c:pt>
                <c:pt idx="288">
                  <c:v>49</c:v>
                </c:pt>
                <c:pt idx="294">
                  <c:v>50</c:v>
                </c:pt>
                <c:pt idx="300">
                  <c:v>51</c:v>
                </c:pt>
              </c:numCache>
            </c:numRef>
          </c:xVal>
          <c:yVal>
            <c:numRef>
              <c:f>List1!$BQ$3:$BQ$303</c:f>
              <c:numCache>
                <c:formatCode>General</c:formatCode>
                <c:ptCount val="301"/>
                <c:pt idx="0">
                  <c:v>0.12700000000000022</c:v>
                </c:pt>
                <c:pt idx="6">
                  <c:v>0.81899999999999995</c:v>
                </c:pt>
                <c:pt idx="12">
                  <c:v>-0.10899999999999999</c:v>
                </c:pt>
                <c:pt idx="18">
                  <c:v>-0.20000000000000018</c:v>
                </c:pt>
                <c:pt idx="24">
                  <c:v>-7.6999999999999957E-2</c:v>
                </c:pt>
                <c:pt idx="30">
                  <c:v>0.21899999999999986</c:v>
                </c:pt>
                <c:pt idx="36">
                  <c:v>4.2000000000000259E-2</c:v>
                </c:pt>
                <c:pt idx="42">
                  <c:v>0.14300000000000024</c:v>
                </c:pt>
                <c:pt idx="54">
                  <c:v>0.14100000000000001</c:v>
                </c:pt>
                <c:pt idx="60">
                  <c:v>-8.9999999999999858E-2</c:v>
                </c:pt>
                <c:pt idx="66">
                  <c:v>-0.18599999999999972</c:v>
                </c:pt>
                <c:pt idx="72">
                  <c:v>-0.55100000000000016</c:v>
                </c:pt>
                <c:pt idx="78">
                  <c:v>-2.4000000000000021E-2</c:v>
                </c:pt>
                <c:pt idx="84">
                  <c:v>0.15100000000000025</c:v>
                </c:pt>
                <c:pt idx="90">
                  <c:v>-0.15799999999999992</c:v>
                </c:pt>
                <c:pt idx="96">
                  <c:v>0</c:v>
                </c:pt>
                <c:pt idx="102">
                  <c:v>-0.22899999999999987</c:v>
                </c:pt>
                <c:pt idx="108">
                  <c:v>-0.3919999999999999</c:v>
                </c:pt>
                <c:pt idx="114">
                  <c:v>-7.3999999999999844E-2</c:v>
                </c:pt>
                <c:pt idx="120">
                  <c:v>-0.39700000000000024</c:v>
                </c:pt>
                <c:pt idx="126">
                  <c:v>0.26099999999999968</c:v>
                </c:pt>
                <c:pt idx="132">
                  <c:v>3.0999999999999694E-2</c:v>
                </c:pt>
                <c:pt idx="138">
                  <c:v>-8.4999999999999964E-2</c:v>
                </c:pt>
                <c:pt idx="144">
                  <c:v>0.40599999999999969</c:v>
                </c:pt>
                <c:pt idx="150">
                  <c:v>-3.2999999999999918E-2</c:v>
                </c:pt>
                <c:pt idx="156">
                  <c:v>3.8999999999999702E-2</c:v>
                </c:pt>
                <c:pt idx="162">
                  <c:v>-8.8999999999999968E-2</c:v>
                </c:pt>
                <c:pt idx="168">
                  <c:v>9.2000000000000082E-2</c:v>
                </c:pt>
                <c:pt idx="174">
                  <c:v>0.13800000000000012</c:v>
                </c:pt>
                <c:pt idx="180">
                  <c:v>-0.10899999999999999</c:v>
                </c:pt>
                <c:pt idx="186">
                  <c:v>-0.12000000000000011</c:v>
                </c:pt>
                <c:pt idx="192">
                  <c:v>-0.13399999999999967</c:v>
                </c:pt>
                <c:pt idx="198">
                  <c:v>-3.6999999999999922E-2</c:v>
                </c:pt>
                <c:pt idx="204">
                  <c:v>7.8999999999999959E-2</c:v>
                </c:pt>
                <c:pt idx="210">
                  <c:v>0.27499999999999991</c:v>
                </c:pt>
                <c:pt idx="216">
                  <c:v>-0.17700000000000005</c:v>
                </c:pt>
                <c:pt idx="222">
                  <c:v>-0.33199999999999985</c:v>
                </c:pt>
                <c:pt idx="228">
                  <c:v>0.20199999999999996</c:v>
                </c:pt>
                <c:pt idx="234">
                  <c:v>-3.0000000000001137E-3</c:v>
                </c:pt>
                <c:pt idx="240">
                  <c:v>0.53100000000000014</c:v>
                </c:pt>
                <c:pt idx="246">
                  <c:v>3.300000000000014E-2</c:v>
                </c:pt>
                <c:pt idx="252">
                  <c:v>-0.60099999999999998</c:v>
                </c:pt>
                <c:pt idx="258">
                  <c:v>0</c:v>
                </c:pt>
                <c:pt idx="264">
                  <c:v>0.20999999999999996</c:v>
                </c:pt>
                <c:pt idx="270">
                  <c:v>0.12400000000000011</c:v>
                </c:pt>
                <c:pt idx="276">
                  <c:v>-0.43299999999999983</c:v>
                </c:pt>
                <c:pt idx="282">
                  <c:v>7.3999999999999844E-2</c:v>
                </c:pt>
                <c:pt idx="288">
                  <c:v>-0.54299999999999971</c:v>
                </c:pt>
                <c:pt idx="294">
                  <c:v>-8.2999999999999963E-2</c:v>
                </c:pt>
                <c:pt idx="300">
                  <c:v>-4.8000000000000043E-2</c:v>
                </c:pt>
              </c:numCache>
            </c:numRef>
          </c:yVal>
          <c:smooth val="0"/>
        </c:ser>
        <c:ser>
          <c:idx val="1"/>
          <c:order val="1"/>
          <c:tx>
            <c:v>program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C00000"/>
              </a:solidFill>
              <a:ln>
                <a:noFill/>
              </a:ln>
            </c:spPr>
          </c:marker>
          <c:xVal>
            <c:numRef>
              <c:f>List1!$A$3:$A$303</c:f>
              <c:numCache>
                <c:formatCode>General</c:formatCode>
                <c:ptCount val="301"/>
                <c:pt idx="0">
                  <c:v>1</c:v>
                </c:pt>
                <c:pt idx="6">
                  <c:v>2</c:v>
                </c:pt>
                <c:pt idx="12">
                  <c:v>3</c:v>
                </c:pt>
                <c:pt idx="18">
                  <c:v>4</c:v>
                </c:pt>
                <c:pt idx="24">
                  <c:v>5</c:v>
                </c:pt>
                <c:pt idx="30">
                  <c:v>6</c:v>
                </c:pt>
                <c:pt idx="36">
                  <c:v>7</c:v>
                </c:pt>
                <c:pt idx="42">
                  <c:v>8</c:v>
                </c:pt>
                <c:pt idx="48">
                  <c:v>9</c:v>
                </c:pt>
                <c:pt idx="54">
                  <c:v>10</c:v>
                </c:pt>
                <c:pt idx="60">
                  <c:v>11</c:v>
                </c:pt>
                <c:pt idx="66">
                  <c:v>12</c:v>
                </c:pt>
                <c:pt idx="72">
                  <c:v>13</c:v>
                </c:pt>
                <c:pt idx="78">
                  <c:v>14</c:v>
                </c:pt>
                <c:pt idx="84">
                  <c:v>15</c:v>
                </c:pt>
                <c:pt idx="90">
                  <c:v>16</c:v>
                </c:pt>
                <c:pt idx="96">
                  <c:v>17</c:v>
                </c:pt>
                <c:pt idx="102">
                  <c:v>18</c:v>
                </c:pt>
                <c:pt idx="108">
                  <c:v>19</c:v>
                </c:pt>
                <c:pt idx="114">
                  <c:v>20</c:v>
                </c:pt>
                <c:pt idx="120">
                  <c:v>21</c:v>
                </c:pt>
                <c:pt idx="126">
                  <c:v>22</c:v>
                </c:pt>
                <c:pt idx="132">
                  <c:v>23</c:v>
                </c:pt>
                <c:pt idx="138">
                  <c:v>24</c:v>
                </c:pt>
                <c:pt idx="144">
                  <c:v>25</c:v>
                </c:pt>
                <c:pt idx="150">
                  <c:v>26</c:v>
                </c:pt>
                <c:pt idx="156">
                  <c:v>27</c:v>
                </c:pt>
                <c:pt idx="162">
                  <c:v>28</c:v>
                </c:pt>
                <c:pt idx="168">
                  <c:v>29</c:v>
                </c:pt>
                <c:pt idx="174">
                  <c:v>30</c:v>
                </c:pt>
                <c:pt idx="180">
                  <c:v>31</c:v>
                </c:pt>
                <c:pt idx="186">
                  <c:v>32</c:v>
                </c:pt>
                <c:pt idx="192">
                  <c:v>33</c:v>
                </c:pt>
                <c:pt idx="198">
                  <c:v>34</c:v>
                </c:pt>
                <c:pt idx="204">
                  <c:v>35</c:v>
                </c:pt>
                <c:pt idx="210">
                  <c:v>36</c:v>
                </c:pt>
                <c:pt idx="216">
                  <c:v>37</c:v>
                </c:pt>
                <c:pt idx="222">
                  <c:v>38</c:v>
                </c:pt>
                <c:pt idx="228">
                  <c:v>39</c:v>
                </c:pt>
                <c:pt idx="234">
                  <c:v>40</c:v>
                </c:pt>
                <c:pt idx="240">
                  <c:v>41</c:v>
                </c:pt>
                <c:pt idx="246">
                  <c:v>42</c:v>
                </c:pt>
                <c:pt idx="252">
                  <c:v>43</c:v>
                </c:pt>
                <c:pt idx="258">
                  <c:v>44</c:v>
                </c:pt>
                <c:pt idx="264">
                  <c:v>45</c:v>
                </c:pt>
                <c:pt idx="270">
                  <c:v>46</c:v>
                </c:pt>
                <c:pt idx="276">
                  <c:v>47</c:v>
                </c:pt>
                <c:pt idx="282">
                  <c:v>48</c:v>
                </c:pt>
                <c:pt idx="288">
                  <c:v>49</c:v>
                </c:pt>
                <c:pt idx="294">
                  <c:v>50</c:v>
                </c:pt>
                <c:pt idx="300">
                  <c:v>51</c:v>
                </c:pt>
              </c:numCache>
            </c:numRef>
          </c:xVal>
          <c:yVal>
            <c:numRef>
              <c:f>List1!$BV$3:$BV$303</c:f>
              <c:numCache>
                <c:formatCode>General</c:formatCode>
                <c:ptCount val="301"/>
                <c:pt idx="0">
                  <c:v>0.10840000000000005</c:v>
                </c:pt>
                <c:pt idx="6">
                  <c:v>0.5703999999999998</c:v>
                </c:pt>
                <c:pt idx="12">
                  <c:v>-2.2999999999999687E-3</c:v>
                </c:pt>
                <c:pt idx="18">
                  <c:v>-0.32820000000000027</c:v>
                </c:pt>
                <c:pt idx="24">
                  <c:v>0.13979999999999992</c:v>
                </c:pt>
                <c:pt idx="30">
                  <c:v>-9.3999999999999861E-2</c:v>
                </c:pt>
                <c:pt idx="36">
                  <c:v>0.39979999999999993</c:v>
                </c:pt>
                <c:pt idx="42">
                  <c:v>0.87480000000000002</c:v>
                </c:pt>
                <c:pt idx="54">
                  <c:v>0.10660000000000003</c:v>
                </c:pt>
                <c:pt idx="60">
                  <c:v>0.34989999999999988</c:v>
                </c:pt>
                <c:pt idx="66">
                  <c:v>1.4300000000000423E-2</c:v>
                </c:pt>
                <c:pt idx="72">
                  <c:v>-8.3500000000000352E-2</c:v>
                </c:pt>
                <c:pt idx="78">
                  <c:v>-7.5299999999999923E-2</c:v>
                </c:pt>
                <c:pt idx="84">
                  <c:v>0.77320000000000011</c:v>
                </c:pt>
                <c:pt idx="90">
                  <c:v>-6.8500000000000005E-2</c:v>
                </c:pt>
                <c:pt idx="96">
                  <c:v>0.70640000000000036</c:v>
                </c:pt>
                <c:pt idx="102">
                  <c:v>-0.10749999999999993</c:v>
                </c:pt>
                <c:pt idx="108">
                  <c:v>3.180000000000005E-2</c:v>
                </c:pt>
                <c:pt idx="114">
                  <c:v>0.37230000000000008</c:v>
                </c:pt>
                <c:pt idx="120">
                  <c:v>9.0099999999999625E-2</c:v>
                </c:pt>
                <c:pt idx="126">
                  <c:v>0.15649999999999986</c:v>
                </c:pt>
                <c:pt idx="132">
                  <c:v>0.39399999999999968</c:v>
                </c:pt>
                <c:pt idx="138">
                  <c:v>-6.8599999999999994E-2</c:v>
                </c:pt>
                <c:pt idx="144">
                  <c:v>-4.919999999999991E-2</c:v>
                </c:pt>
                <c:pt idx="150">
                  <c:v>-0.38490000000000002</c:v>
                </c:pt>
                <c:pt idx="156">
                  <c:v>-9.4200000000000284E-2</c:v>
                </c:pt>
                <c:pt idx="162">
                  <c:v>-1.1000000000001009E-3</c:v>
                </c:pt>
                <c:pt idx="168">
                  <c:v>0.13210000000000033</c:v>
                </c:pt>
                <c:pt idx="174">
                  <c:v>0.24109999999999987</c:v>
                </c:pt>
                <c:pt idx="180">
                  <c:v>-0.2581</c:v>
                </c:pt>
                <c:pt idx="186">
                  <c:v>-2.7600000000000069E-2</c:v>
                </c:pt>
                <c:pt idx="192">
                  <c:v>1.0200000000000209E-2</c:v>
                </c:pt>
                <c:pt idx="198">
                  <c:v>-0.29269999999999996</c:v>
                </c:pt>
                <c:pt idx="204">
                  <c:v>4.7600000000000087E-2</c:v>
                </c:pt>
                <c:pt idx="210">
                  <c:v>-6.3600000000000101E-2</c:v>
                </c:pt>
                <c:pt idx="216">
                  <c:v>0.52899999999999991</c:v>
                </c:pt>
                <c:pt idx="222">
                  <c:v>-0.20589999999999975</c:v>
                </c:pt>
                <c:pt idx="228">
                  <c:v>0.32399999999999984</c:v>
                </c:pt>
                <c:pt idx="234">
                  <c:v>-0.34850000000000025</c:v>
                </c:pt>
                <c:pt idx="240">
                  <c:v>0.33680000000000021</c:v>
                </c:pt>
                <c:pt idx="246">
                  <c:v>0.52710000000000012</c:v>
                </c:pt>
                <c:pt idx="252">
                  <c:v>0.9168999999999996</c:v>
                </c:pt>
                <c:pt idx="258">
                  <c:v>0.55310000000000015</c:v>
                </c:pt>
                <c:pt idx="264">
                  <c:v>-1.9499999999999851E-2</c:v>
                </c:pt>
                <c:pt idx="270">
                  <c:v>-4.610000000000003E-2</c:v>
                </c:pt>
                <c:pt idx="276">
                  <c:v>0.34120000000000017</c:v>
                </c:pt>
                <c:pt idx="282">
                  <c:v>0.14610000000000012</c:v>
                </c:pt>
                <c:pt idx="288">
                  <c:v>0.35900000000000043</c:v>
                </c:pt>
                <c:pt idx="294">
                  <c:v>-0.2319</c:v>
                </c:pt>
                <c:pt idx="300">
                  <c:v>-0.23600000000000021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9344"/>
        <c:axId val="81451264"/>
      </c:scatterChart>
      <c:valAx>
        <c:axId val="81449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451264"/>
        <c:crosses val="autoZero"/>
        <c:crossBetween val="midCat"/>
      </c:valAx>
      <c:valAx>
        <c:axId val="81451264"/>
        <c:scaling>
          <c:orientation val="minMax"/>
          <c:max val="1"/>
          <c:min val="-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Chyba</a:t>
                </a:r>
                <a:r>
                  <a:rPr lang="en-US" baseline="0"/>
                  <a:t> v</a:t>
                </a:r>
                <a:r>
                  <a:rPr lang="cs-CZ" baseline="0"/>
                  <a:t>ýpočtu </a:t>
                </a:r>
                <a:r>
                  <a:rPr lang="en-US" baseline="0"/>
                  <a:t>[mm</a:t>
                </a:r>
                <a:r>
                  <a:rPr lang="en-US" baseline="30000"/>
                  <a:t>2</a:t>
                </a:r>
                <a:r>
                  <a:rPr lang="en-US" baseline="0"/>
                  <a:t>]</a:t>
                </a:r>
                <a:endParaRPr lang="cs-CZ" baseline="0"/>
              </a:p>
            </c:rich>
          </c:tx>
          <c:layout>
            <c:manualLayout>
              <c:xMode val="edge"/>
              <c:yMode val="edge"/>
              <c:x val="2.587037037037037E-2"/>
              <c:y val="0.219027314814814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1449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Stratus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2060"/>
              </a:solidFill>
              <a:ln>
                <a:noFill/>
              </a:ln>
            </c:spPr>
          </c:marker>
          <c:xVal>
            <c:numRef>
              <c:f>List1!$A$3:$A$303</c:f>
              <c:numCache>
                <c:formatCode>General</c:formatCode>
                <c:ptCount val="301"/>
                <c:pt idx="0">
                  <c:v>1</c:v>
                </c:pt>
                <c:pt idx="6">
                  <c:v>2</c:v>
                </c:pt>
                <c:pt idx="12">
                  <c:v>3</c:v>
                </c:pt>
                <c:pt idx="18">
                  <c:v>4</c:v>
                </c:pt>
                <c:pt idx="24">
                  <c:v>5</c:v>
                </c:pt>
                <c:pt idx="30">
                  <c:v>6</c:v>
                </c:pt>
                <c:pt idx="36">
                  <c:v>7</c:v>
                </c:pt>
                <c:pt idx="42">
                  <c:v>8</c:v>
                </c:pt>
                <c:pt idx="48">
                  <c:v>9</c:v>
                </c:pt>
                <c:pt idx="54">
                  <c:v>10</c:v>
                </c:pt>
                <c:pt idx="60">
                  <c:v>11</c:v>
                </c:pt>
                <c:pt idx="66">
                  <c:v>12</c:v>
                </c:pt>
                <c:pt idx="72">
                  <c:v>13</c:v>
                </c:pt>
                <c:pt idx="78">
                  <c:v>14</c:v>
                </c:pt>
                <c:pt idx="84">
                  <c:v>15</c:v>
                </c:pt>
                <c:pt idx="90">
                  <c:v>16</c:v>
                </c:pt>
                <c:pt idx="96">
                  <c:v>17</c:v>
                </c:pt>
                <c:pt idx="102">
                  <c:v>18</c:v>
                </c:pt>
                <c:pt idx="108">
                  <c:v>19</c:v>
                </c:pt>
                <c:pt idx="114">
                  <c:v>20</c:v>
                </c:pt>
                <c:pt idx="120">
                  <c:v>21</c:v>
                </c:pt>
                <c:pt idx="126">
                  <c:v>22</c:v>
                </c:pt>
                <c:pt idx="132">
                  <c:v>23</c:v>
                </c:pt>
                <c:pt idx="138">
                  <c:v>24</c:v>
                </c:pt>
                <c:pt idx="144">
                  <c:v>25</c:v>
                </c:pt>
                <c:pt idx="150">
                  <c:v>26</c:v>
                </c:pt>
                <c:pt idx="156">
                  <c:v>27</c:v>
                </c:pt>
                <c:pt idx="162">
                  <c:v>28</c:v>
                </c:pt>
                <c:pt idx="168">
                  <c:v>29</c:v>
                </c:pt>
                <c:pt idx="174">
                  <c:v>30</c:v>
                </c:pt>
                <c:pt idx="180">
                  <c:v>31</c:v>
                </c:pt>
                <c:pt idx="186">
                  <c:v>32</c:v>
                </c:pt>
                <c:pt idx="192">
                  <c:v>33</c:v>
                </c:pt>
                <c:pt idx="198">
                  <c:v>34</c:v>
                </c:pt>
                <c:pt idx="204">
                  <c:v>35</c:v>
                </c:pt>
                <c:pt idx="210">
                  <c:v>36</c:v>
                </c:pt>
                <c:pt idx="216">
                  <c:v>37</c:v>
                </c:pt>
                <c:pt idx="222">
                  <c:v>38</c:v>
                </c:pt>
                <c:pt idx="228">
                  <c:v>39</c:v>
                </c:pt>
                <c:pt idx="234">
                  <c:v>40</c:v>
                </c:pt>
                <c:pt idx="240">
                  <c:v>41</c:v>
                </c:pt>
                <c:pt idx="246">
                  <c:v>42</c:v>
                </c:pt>
                <c:pt idx="252">
                  <c:v>43</c:v>
                </c:pt>
                <c:pt idx="258">
                  <c:v>44</c:v>
                </c:pt>
                <c:pt idx="264">
                  <c:v>45</c:v>
                </c:pt>
                <c:pt idx="270">
                  <c:v>46</c:v>
                </c:pt>
                <c:pt idx="276">
                  <c:v>47</c:v>
                </c:pt>
                <c:pt idx="282">
                  <c:v>48</c:v>
                </c:pt>
                <c:pt idx="288">
                  <c:v>49</c:v>
                </c:pt>
                <c:pt idx="294">
                  <c:v>50</c:v>
                </c:pt>
                <c:pt idx="300">
                  <c:v>51</c:v>
                </c:pt>
              </c:numCache>
            </c:numRef>
          </c:xVal>
          <c:yVal>
            <c:numRef>
              <c:f>List1!$BR$3:$BR$303</c:f>
              <c:numCache>
                <c:formatCode>General</c:formatCode>
                <c:ptCount val="301"/>
                <c:pt idx="0">
                  <c:v>1.6000000000000014E-2</c:v>
                </c:pt>
                <c:pt idx="6">
                  <c:v>-0.03</c:v>
                </c:pt>
                <c:pt idx="12">
                  <c:v>-1.6000000000000014E-2</c:v>
                </c:pt>
                <c:pt idx="18">
                  <c:v>-0.17700000000000005</c:v>
                </c:pt>
                <c:pt idx="24">
                  <c:v>-3.5000000000000031E-2</c:v>
                </c:pt>
                <c:pt idx="30">
                  <c:v>3.499999999999992E-2</c:v>
                </c:pt>
                <c:pt idx="36">
                  <c:v>-6.1000000000000054E-2</c:v>
                </c:pt>
                <c:pt idx="42">
                  <c:v>-9.9999999999988987E-4</c:v>
                </c:pt>
                <c:pt idx="54">
                  <c:v>2.0000000000000018E-3</c:v>
                </c:pt>
                <c:pt idx="60">
                  <c:v>-3.8000000000000034E-2</c:v>
                </c:pt>
                <c:pt idx="66">
                  <c:v>-4.7999999999999987E-2</c:v>
                </c:pt>
                <c:pt idx="72">
                  <c:v>-0.124</c:v>
                </c:pt>
                <c:pt idx="78">
                  <c:v>-2.399999999999991E-2</c:v>
                </c:pt>
                <c:pt idx="84">
                  <c:v>-8.8000000000000078E-2</c:v>
                </c:pt>
                <c:pt idx="90">
                  <c:v>-0.10400000000000004</c:v>
                </c:pt>
                <c:pt idx="96">
                  <c:v>0</c:v>
                </c:pt>
                <c:pt idx="102">
                  <c:v>-0.13700000000000001</c:v>
                </c:pt>
                <c:pt idx="108">
                  <c:v>-8.2000000000000017E-2</c:v>
                </c:pt>
                <c:pt idx="114">
                  <c:v>-2.1000000000000019E-2</c:v>
                </c:pt>
                <c:pt idx="120">
                  <c:v>-0.12400000000000011</c:v>
                </c:pt>
                <c:pt idx="126">
                  <c:v>4.0000000000000036E-3</c:v>
                </c:pt>
                <c:pt idx="132">
                  <c:v>9.2000000000000082E-2</c:v>
                </c:pt>
                <c:pt idx="138">
                  <c:v>-6.4999999999999947E-2</c:v>
                </c:pt>
                <c:pt idx="144">
                  <c:v>-0.11899999999999999</c:v>
                </c:pt>
                <c:pt idx="150">
                  <c:v>-9.000000000000008E-3</c:v>
                </c:pt>
                <c:pt idx="156">
                  <c:v>2.0000000000000018E-2</c:v>
                </c:pt>
                <c:pt idx="162">
                  <c:v>-4.8000000000000043E-2</c:v>
                </c:pt>
                <c:pt idx="168">
                  <c:v>-2.9000000000000137E-2</c:v>
                </c:pt>
                <c:pt idx="174">
                  <c:v>-5.0000000000000044E-2</c:v>
                </c:pt>
                <c:pt idx="180">
                  <c:v>-1.4000000000000012E-2</c:v>
                </c:pt>
                <c:pt idx="186">
                  <c:v>-1.0999999999999982E-2</c:v>
                </c:pt>
                <c:pt idx="192">
                  <c:v>2.300000000000002E-2</c:v>
                </c:pt>
                <c:pt idx="198">
                  <c:v>5.0000000000001155E-3</c:v>
                </c:pt>
                <c:pt idx="204">
                  <c:v>3.2000000000000028E-2</c:v>
                </c:pt>
                <c:pt idx="210">
                  <c:v>4.2999999999999927E-2</c:v>
                </c:pt>
                <c:pt idx="216">
                  <c:v>-7.4999999999999956E-2</c:v>
                </c:pt>
                <c:pt idx="222">
                  <c:v>-4.599999999999993E-2</c:v>
                </c:pt>
                <c:pt idx="228">
                  <c:v>1.5000000000000013E-2</c:v>
                </c:pt>
                <c:pt idx="234">
                  <c:v>-5.2000000000000005E-2</c:v>
                </c:pt>
                <c:pt idx="240">
                  <c:v>1.3000000000000012E-2</c:v>
                </c:pt>
                <c:pt idx="246">
                  <c:v>-1.0999999999999899E-2</c:v>
                </c:pt>
                <c:pt idx="252">
                  <c:v>-0.22899999999999987</c:v>
                </c:pt>
                <c:pt idx="258">
                  <c:v>0</c:v>
                </c:pt>
                <c:pt idx="264">
                  <c:v>-4.6000000000000041E-2</c:v>
                </c:pt>
                <c:pt idx="270">
                  <c:v>1.6000000000000014E-2</c:v>
                </c:pt>
                <c:pt idx="276">
                  <c:v>-0.14399999999999991</c:v>
                </c:pt>
                <c:pt idx="282">
                  <c:v>4.0000000000000036E-3</c:v>
                </c:pt>
                <c:pt idx="288">
                  <c:v>-0.14900000000000002</c:v>
                </c:pt>
                <c:pt idx="294">
                  <c:v>0.11800000000000002</c:v>
                </c:pt>
                <c:pt idx="300">
                  <c:v>-3.0000000000000027E-2</c:v>
                </c:pt>
              </c:numCache>
            </c:numRef>
          </c:yVal>
          <c:smooth val="0"/>
        </c:ser>
        <c:ser>
          <c:idx val="1"/>
          <c:order val="1"/>
          <c:tx>
            <c:v>program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C00000"/>
              </a:solidFill>
              <a:ln>
                <a:noFill/>
              </a:ln>
            </c:spPr>
          </c:marker>
          <c:xVal>
            <c:numRef>
              <c:f>List1!$A$3:$A$303</c:f>
              <c:numCache>
                <c:formatCode>General</c:formatCode>
                <c:ptCount val="301"/>
                <c:pt idx="0">
                  <c:v>1</c:v>
                </c:pt>
                <c:pt idx="6">
                  <c:v>2</c:v>
                </c:pt>
                <c:pt idx="12">
                  <c:v>3</c:v>
                </c:pt>
                <c:pt idx="18">
                  <c:v>4</c:v>
                </c:pt>
                <c:pt idx="24">
                  <c:v>5</c:v>
                </c:pt>
                <c:pt idx="30">
                  <c:v>6</c:v>
                </c:pt>
                <c:pt idx="36">
                  <c:v>7</c:v>
                </c:pt>
                <c:pt idx="42">
                  <c:v>8</c:v>
                </c:pt>
                <c:pt idx="48">
                  <c:v>9</c:v>
                </c:pt>
                <c:pt idx="54">
                  <c:v>10</c:v>
                </c:pt>
                <c:pt idx="60">
                  <c:v>11</c:v>
                </c:pt>
                <c:pt idx="66">
                  <c:v>12</c:v>
                </c:pt>
                <c:pt idx="72">
                  <c:v>13</c:v>
                </c:pt>
                <c:pt idx="78">
                  <c:v>14</c:v>
                </c:pt>
                <c:pt idx="84">
                  <c:v>15</c:v>
                </c:pt>
                <c:pt idx="90">
                  <c:v>16</c:v>
                </c:pt>
                <c:pt idx="96">
                  <c:v>17</c:v>
                </c:pt>
                <c:pt idx="102">
                  <c:v>18</c:v>
                </c:pt>
                <c:pt idx="108">
                  <c:v>19</c:v>
                </c:pt>
                <c:pt idx="114">
                  <c:v>20</c:v>
                </c:pt>
                <c:pt idx="120">
                  <c:v>21</c:v>
                </c:pt>
                <c:pt idx="126">
                  <c:v>22</c:v>
                </c:pt>
                <c:pt idx="132">
                  <c:v>23</c:v>
                </c:pt>
                <c:pt idx="138">
                  <c:v>24</c:v>
                </c:pt>
                <c:pt idx="144">
                  <c:v>25</c:v>
                </c:pt>
                <c:pt idx="150">
                  <c:v>26</c:v>
                </c:pt>
                <c:pt idx="156">
                  <c:v>27</c:v>
                </c:pt>
                <c:pt idx="162">
                  <c:v>28</c:v>
                </c:pt>
                <c:pt idx="168">
                  <c:v>29</c:v>
                </c:pt>
                <c:pt idx="174">
                  <c:v>30</c:v>
                </c:pt>
                <c:pt idx="180">
                  <c:v>31</c:v>
                </c:pt>
                <c:pt idx="186">
                  <c:v>32</c:v>
                </c:pt>
                <c:pt idx="192">
                  <c:v>33</c:v>
                </c:pt>
                <c:pt idx="198">
                  <c:v>34</c:v>
                </c:pt>
                <c:pt idx="204">
                  <c:v>35</c:v>
                </c:pt>
                <c:pt idx="210">
                  <c:v>36</c:v>
                </c:pt>
                <c:pt idx="216">
                  <c:v>37</c:v>
                </c:pt>
                <c:pt idx="222">
                  <c:v>38</c:v>
                </c:pt>
                <c:pt idx="228">
                  <c:v>39</c:v>
                </c:pt>
                <c:pt idx="234">
                  <c:v>40</c:v>
                </c:pt>
                <c:pt idx="240">
                  <c:v>41</c:v>
                </c:pt>
                <c:pt idx="246">
                  <c:v>42</c:v>
                </c:pt>
                <c:pt idx="252">
                  <c:v>43</c:v>
                </c:pt>
                <c:pt idx="258">
                  <c:v>44</c:v>
                </c:pt>
                <c:pt idx="264">
                  <c:v>45</c:v>
                </c:pt>
                <c:pt idx="270">
                  <c:v>46</c:v>
                </c:pt>
                <c:pt idx="276">
                  <c:v>47</c:v>
                </c:pt>
                <c:pt idx="282">
                  <c:v>48</c:v>
                </c:pt>
                <c:pt idx="288">
                  <c:v>49</c:v>
                </c:pt>
                <c:pt idx="294">
                  <c:v>50</c:v>
                </c:pt>
                <c:pt idx="300">
                  <c:v>51</c:v>
                </c:pt>
              </c:numCache>
            </c:numRef>
          </c:xVal>
          <c:yVal>
            <c:numRef>
              <c:f>List1!$BW$3:$BW$303</c:f>
              <c:numCache>
                <c:formatCode>General</c:formatCode>
                <c:ptCount val="301"/>
                <c:pt idx="0">
                  <c:v>9.328000000000003E-2</c:v>
                </c:pt>
                <c:pt idx="6">
                  <c:v>-6.0972000000000005E-2</c:v>
                </c:pt>
                <c:pt idx="12">
                  <c:v>7.1099999999999941E-2</c:v>
                </c:pt>
                <c:pt idx="18">
                  <c:v>-1.2000000000003119E-3</c:v>
                </c:pt>
                <c:pt idx="24">
                  <c:v>7.3699999999999877E-3</c:v>
                </c:pt>
                <c:pt idx="30">
                  <c:v>-1.6799999999999926E-2</c:v>
                </c:pt>
                <c:pt idx="36">
                  <c:v>0.22043000000000001</c:v>
                </c:pt>
                <c:pt idx="42">
                  <c:v>0.1998000000000002</c:v>
                </c:pt>
                <c:pt idx="54">
                  <c:v>-1.3569999999999999E-2</c:v>
                </c:pt>
                <c:pt idx="60">
                  <c:v>0.32299999999999995</c:v>
                </c:pt>
                <c:pt idx="66">
                  <c:v>-3.1999999999999806E-3</c:v>
                </c:pt>
                <c:pt idx="72">
                  <c:v>4.4209999999999972E-2</c:v>
                </c:pt>
                <c:pt idx="78">
                  <c:v>-0.1986699999999999</c:v>
                </c:pt>
                <c:pt idx="84">
                  <c:v>-8.2500000000000018E-2</c:v>
                </c:pt>
                <c:pt idx="90">
                  <c:v>-2.0600000000000063E-2</c:v>
                </c:pt>
                <c:pt idx="96">
                  <c:v>0.17289999999999983</c:v>
                </c:pt>
                <c:pt idx="102">
                  <c:v>-0.22753999999999996</c:v>
                </c:pt>
                <c:pt idx="108">
                  <c:v>0.23931000000000002</c:v>
                </c:pt>
                <c:pt idx="114">
                  <c:v>4.8370000000000024E-2</c:v>
                </c:pt>
                <c:pt idx="120">
                  <c:v>7.0799999999999974E-2</c:v>
                </c:pt>
                <c:pt idx="126">
                  <c:v>4.1179999999999994E-2</c:v>
                </c:pt>
                <c:pt idx="132">
                  <c:v>0.20596000000000003</c:v>
                </c:pt>
                <c:pt idx="138">
                  <c:v>3.6300000000000221E-3</c:v>
                </c:pt>
                <c:pt idx="144">
                  <c:v>3.1299999999999883E-2</c:v>
                </c:pt>
                <c:pt idx="150">
                  <c:v>-3.3219999999999972E-2</c:v>
                </c:pt>
                <c:pt idx="156">
                  <c:v>-0.24818999999999997</c:v>
                </c:pt>
                <c:pt idx="162">
                  <c:v>8.839999999999959E-3</c:v>
                </c:pt>
                <c:pt idx="168">
                  <c:v>3.8799999999999946E-2</c:v>
                </c:pt>
                <c:pt idx="174">
                  <c:v>-0.17403000000000002</c:v>
                </c:pt>
                <c:pt idx="180">
                  <c:v>-9.3699999999999894E-3</c:v>
                </c:pt>
                <c:pt idx="186">
                  <c:v>-8.770799999999998E-2</c:v>
                </c:pt>
                <c:pt idx="192">
                  <c:v>0.12536000000000003</c:v>
                </c:pt>
                <c:pt idx="198">
                  <c:v>5.720000000000014E-2</c:v>
                </c:pt>
                <c:pt idx="204">
                  <c:v>0.16018999999999994</c:v>
                </c:pt>
                <c:pt idx="210">
                  <c:v>6.349999999999989E-2</c:v>
                </c:pt>
                <c:pt idx="216">
                  <c:v>0.42749999999999999</c:v>
                </c:pt>
                <c:pt idx="222">
                  <c:v>0.10898000000000008</c:v>
                </c:pt>
                <c:pt idx="228">
                  <c:v>0.13712999999999997</c:v>
                </c:pt>
                <c:pt idx="234">
                  <c:v>2.590000000000009E-3</c:v>
                </c:pt>
                <c:pt idx="240">
                  <c:v>3.4600000000000186E-3</c:v>
                </c:pt>
                <c:pt idx="246">
                  <c:v>0.25770000000000004</c:v>
                </c:pt>
                <c:pt idx="252">
                  <c:v>-0.2367999999999999</c:v>
                </c:pt>
                <c:pt idx="258">
                  <c:v>0.15479999999999983</c:v>
                </c:pt>
                <c:pt idx="264">
                  <c:v>-8.5899999999999865E-3</c:v>
                </c:pt>
                <c:pt idx="270">
                  <c:v>-3.9309999999999956E-2</c:v>
                </c:pt>
                <c:pt idx="276">
                  <c:v>0.12519999999999998</c:v>
                </c:pt>
                <c:pt idx="282">
                  <c:v>3.6490000000000022E-2</c:v>
                </c:pt>
                <c:pt idx="288">
                  <c:v>7.0999999999998842E-3</c:v>
                </c:pt>
                <c:pt idx="294">
                  <c:v>6.3959999999999989E-2</c:v>
                </c:pt>
                <c:pt idx="300">
                  <c:v>6.0000000000000053E-3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109632"/>
        <c:axId val="89111552"/>
      </c:scatterChart>
      <c:valAx>
        <c:axId val="8910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111552"/>
        <c:crosses val="autoZero"/>
        <c:crossBetween val="midCat"/>
      </c:valAx>
      <c:valAx>
        <c:axId val="89111552"/>
        <c:scaling>
          <c:orientation val="minMax"/>
          <c:min val="-0.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00" b="1" i="0" baseline="0">
                    <a:effectLst/>
                  </a:rPr>
                  <a:t>Chyba v</a:t>
                </a:r>
                <a:r>
                  <a:rPr lang="cs-CZ" sz="1000" b="1" i="0" baseline="0">
                    <a:effectLst/>
                  </a:rPr>
                  <a:t>ýpočtu </a:t>
                </a:r>
                <a:r>
                  <a:rPr lang="en-US" sz="1000" b="1" i="0" baseline="0">
                    <a:effectLst/>
                  </a:rPr>
                  <a:t>[mm</a:t>
                </a:r>
                <a:r>
                  <a:rPr lang="en-US" sz="1000" b="1" i="0" baseline="30000">
                    <a:effectLst/>
                  </a:rPr>
                  <a:t>2</a:t>
                </a:r>
                <a:r>
                  <a:rPr lang="en-US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91096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Stratus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2060"/>
              </a:solidFill>
              <a:ln>
                <a:noFill/>
              </a:ln>
            </c:spPr>
          </c:marker>
          <c:xVal>
            <c:numRef>
              <c:f>List1!$A$3:$A$303</c:f>
              <c:numCache>
                <c:formatCode>General</c:formatCode>
                <c:ptCount val="301"/>
                <c:pt idx="0">
                  <c:v>1</c:v>
                </c:pt>
                <c:pt idx="6">
                  <c:v>2</c:v>
                </c:pt>
                <c:pt idx="12">
                  <c:v>3</c:v>
                </c:pt>
                <c:pt idx="18">
                  <c:v>4</c:v>
                </c:pt>
                <c:pt idx="24">
                  <c:v>5</c:v>
                </c:pt>
                <c:pt idx="30">
                  <c:v>6</c:v>
                </c:pt>
                <c:pt idx="36">
                  <c:v>7</c:v>
                </c:pt>
                <c:pt idx="42">
                  <c:v>8</c:v>
                </c:pt>
                <c:pt idx="48">
                  <c:v>9</c:v>
                </c:pt>
                <c:pt idx="54">
                  <c:v>10</c:v>
                </c:pt>
                <c:pt idx="60">
                  <c:v>11</c:v>
                </c:pt>
                <c:pt idx="66">
                  <c:v>12</c:v>
                </c:pt>
                <c:pt idx="72">
                  <c:v>13</c:v>
                </c:pt>
                <c:pt idx="78">
                  <c:v>14</c:v>
                </c:pt>
                <c:pt idx="84">
                  <c:v>15</c:v>
                </c:pt>
                <c:pt idx="90">
                  <c:v>16</c:v>
                </c:pt>
                <c:pt idx="96">
                  <c:v>17</c:v>
                </c:pt>
                <c:pt idx="102">
                  <c:v>18</c:v>
                </c:pt>
                <c:pt idx="108">
                  <c:v>19</c:v>
                </c:pt>
                <c:pt idx="114">
                  <c:v>20</c:v>
                </c:pt>
                <c:pt idx="120">
                  <c:v>21</c:v>
                </c:pt>
                <c:pt idx="126">
                  <c:v>22</c:v>
                </c:pt>
                <c:pt idx="132">
                  <c:v>23</c:v>
                </c:pt>
                <c:pt idx="138">
                  <c:v>24</c:v>
                </c:pt>
                <c:pt idx="144">
                  <c:v>25</c:v>
                </c:pt>
                <c:pt idx="150">
                  <c:v>26</c:v>
                </c:pt>
                <c:pt idx="156">
                  <c:v>27</c:v>
                </c:pt>
                <c:pt idx="162">
                  <c:v>28</c:v>
                </c:pt>
                <c:pt idx="168">
                  <c:v>29</c:v>
                </c:pt>
                <c:pt idx="174">
                  <c:v>30</c:v>
                </c:pt>
                <c:pt idx="180">
                  <c:v>31</c:v>
                </c:pt>
                <c:pt idx="186">
                  <c:v>32</c:v>
                </c:pt>
                <c:pt idx="192">
                  <c:v>33</c:v>
                </c:pt>
                <c:pt idx="198">
                  <c:v>34</c:v>
                </c:pt>
                <c:pt idx="204">
                  <c:v>35</c:v>
                </c:pt>
                <c:pt idx="210">
                  <c:v>36</c:v>
                </c:pt>
                <c:pt idx="216">
                  <c:v>37</c:v>
                </c:pt>
                <c:pt idx="222">
                  <c:v>38</c:v>
                </c:pt>
                <c:pt idx="228">
                  <c:v>39</c:v>
                </c:pt>
                <c:pt idx="234">
                  <c:v>40</c:v>
                </c:pt>
                <c:pt idx="240">
                  <c:v>41</c:v>
                </c:pt>
                <c:pt idx="246">
                  <c:v>42</c:v>
                </c:pt>
                <c:pt idx="252">
                  <c:v>43</c:v>
                </c:pt>
                <c:pt idx="258">
                  <c:v>44</c:v>
                </c:pt>
                <c:pt idx="264">
                  <c:v>45</c:v>
                </c:pt>
                <c:pt idx="270">
                  <c:v>46</c:v>
                </c:pt>
                <c:pt idx="276">
                  <c:v>47</c:v>
                </c:pt>
                <c:pt idx="282">
                  <c:v>48</c:v>
                </c:pt>
                <c:pt idx="288">
                  <c:v>49</c:v>
                </c:pt>
                <c:pt idx="294">
                  <c:v>50</c:v>
                </c:pt>
                <c:pt idx="300">
                  <c:v>51</c:v>
                </c:pt>
              </c:numCache>
            </c:numRef>
          </c:xVal>
          <c:yVal>
            <c:numRef>
              <c:f>List1!$BT$3:$BT$303</c:f>
              <c:numCache>
                <c:formatCode>General</c:formatCode>
                <c:ptCount val="301"/>
                <c:pt idx="0">
                  <c:v>-1.2000000000000011E-2</c:v>
                </c:pt>
                <c:pt idx="6">
                  <c:v>-3.1E-2</c:v>
                </c:pt>
                <c:pt idx="12">
                  <c:v>1.6000000000000014E-2</c:v>
                </c:pt>
                <c:pt idx="18">
                  <c:v>-1.9000000000000017E-2</c:v>
                </c:pt>
                <c:pt idx="24">
                  <c:v>-5.0000000000000044E-3</c:v>
                </c:pt>
                <c:pt idx="30">
                  <c:v>-1.7000000000000015E-2</c:v>
                </c:pt>
                <c:pt idx="36">
                  <c:v>-2.899999999999997E-2</c:v>
                </c:pt>
                <c:pt idx="42">
                  <c:v>-3.7000000000000033E-2</c:v>
                </c:pt>
                <c:pt idx="54">
                  <c:v>-9.9999999999999811E-3</c:v>
                </c:pt>
                <c:pt idx="60">
                  <c:v>-4.0000000000000036E-3</c:v>
                </c:pt>
                <c:pt idx="66">
                  <c:v>-1.8000000000000002E-2</c:v>
                </c:pt>
                <c:pt idx="72">
                  <c:v>2.200000000000002E-2</c:v>
                </c:pt>
                <c:pt idx="78">
                  <c:v>-7.0000000000000062E-3</c:v>
                </c:pt>
                <c:pt idx="84">
                  <c:v>-5.4999999999999993E-2</c:v>
                </c:pt>
                <c:pt idx="90">
                  <c:v>-3.2999999999999974E-2</c:v>
                </c:pt>
                <c:pt idx="96">
                  <c:v>0</c:v>
                </c:pt>
                <c:pt idx="102">
                  <c:v>-2.300000000000002E-2</c:v>
                </c:pt>
                <c:pt idx="108">
                  <c:v>4.9999999999999767E-3</c:v>
                </c:pt>
                <c:pt idx="114">
                  <c:v>-1.0000000000000009E-3</c:v>
                </c:pt>
                <c:pt idx="120">
                  <c:v>2.8000000000000025E-2</c:v>
                </c:pt>
                <c:pt idx="126">
                  <c:v>-4.1000000000000036E-2</c:v>
                </c:pt>
                <c:pt idx="132">
                  <c:v>3.5999999999999976E-2</c:v>
                </c:pt>
                <c:pt idx="138">
                  <c:v>-1.2999999999999956E-2</c:v>
                </c:pt>
                <c:pt idx="144">
                  <c:v>-8.4000000000000019E-2</c:v>
                </c:pt>
                <c:pt idx="150">
                  <c:v>-1.0000000000000009E-3</c:v>
                </c:pt>
                <c:pt idx="156">
                  <c:v>4.0000000000000036E-3</c:v>
                </c:pt>
                <c:pt idx="162">
                  <c:v>-5.9999999999999498E-3</c:v>
                </c:pt>
                <c:pt idx="168">
                  <c:v>-2.9000000000000026E-2</c:v>
                </c:pt>
                <c:pt idx="174">
                  <c:v>-3.7000000000000005E-2</c:v>
                </c:pt>
                <c:pt idx="180">
                  <c:v>4.0000000000000036E-3</c:v>
                </c:pt>
                <c:pt idx="186">
                  <c:v>-1.0000000000000009E-3</c:v>
                </c:pt>
                <c:pt idx="192">
                  <c:v>3.2000000000000028E-2</c:v>
                </c:pt>
                <c:pt idx="198">
                  <c:v>8.0000000000000071E-3</c:v>
                </c:pt>
                <c:pt idx="204">
                  <c:v>6.0000000000000053E-3</c:v>
                </c:pt>
                <c:pt idx="210">
                  <c:v>-3.4999999999999976E-2</c:v>
                </c:pt>
                <c:pt idx="216">
                  <c:v>1.0000000000000009E-2</c:v>
                </c:pt>
                <c:pt idx="222">
                  <c:v>3.2999999999999974E-2</c:v>
                </c:pt>
                <c:pt idx="228">
                  <c:v>-2.9000000000000026E-2</c:v>
                </c:pt>
                <c:pt idx="234">
                  <c:v>-2.3999999999999994E-2</c:v>
                </c:pt>
                <c:pt idx="240">
                  <c:v>-1.2999999999999998E-2</c:v>
                </c:pt>
                <c:pt idx="246">
                  <c:v>-1.4000000000000012E-2</c:v>
                </c:pt>
                <c:pt idx="252">
                  <c:v>3.2999999999999918E-2</c:v>
                </c:pt>
                <c:pt idx="258">
                  <c:v>0</c:v>
                </c:pt>
                <c:pt idx="264">
                  <c:v>-4.4999999999999984E-2</c:v>
                </c:pt>
                <c:pt idx="270">
                  <c:v>-1.100000000000001E-2</c:v>
                </c:pt>
                <c:pt idx="276">
                  <c:v>3.499999999999992E-2</c:v>
                </c:pt>
                <c:pt idx="282">
                  <c:v>-1.2000000000000011E-2</c:v>
                </c:pt>
                <c:pt idx="288">
                  <c:v>2.200000000000002E-2</c:v>
                </c:pt>
                <c:pt idx="294">
                  <c:v>6.2999999999999987E-2</c:v>
                </c:pt>
                <c:pt idx="300">
                  <c:v>-7.0000000000000062E-3</c:v>
                </c:pt>
              </c:numCache>
            </c:numRef>
          </c:yVal>
          <c:smooth val="0"/>
        </c:ser>
        <c:ser>
          <c:idx val="1"/>
          <c:order val="1"/>
          <c:tx>
            <c:v>program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C00000"/>
              </a:solidFill>
              <a:ln>
                <a:noFill/>
              </a:ln>
            </c:spPr>
          </c:marker>
          <c:xVal>
            <c:numRef>
              <c:f>List1!$A$3:$A$303</c:f>
              <c:numCache>
                <c:formatCode>General</c:formatCode>
                <c:ptCount val="301"/>
                <c:pt idx="0">
                  <c:v>1</c:v>
                </c:pt>
                <c:pt idx="6">
                  <c:v>2</c:v>
                </c:pt>
                <c:pt idx="12">
                  <c:v>3</c:v>
                </c:pt>
                <c:pt idx="18">
                  <c:v>4</c:v>
                </c:pt>
                <c:pt idx="24">
                  <c:v>5</c:v>
                </c:pt>
                <c:pt idx="30">
                  <c:v>6</c:v>
                </c:pt>
                <c:pt idx="36">
                  <c:v>7</c:v>
                </c:pt>
                <c:pt idx="42">
                  <c:v>8</c:v>
                </c:pt>
                <c:pt idx="48">
                  <c:v>9</c:v>
                </c:pt>
                <c:pt idx="54">
                  <c:v>10</c:v>
                </c:pt>
                <c:pt idx="60">
                  <c:v>11</c:v>
                </c:pt>
                <c:pt idx="66">
                  <c:v>12</c:v>
                </c:pt>
                <c:pt idx="72">
                  <c:v>13</c:v>
                </c:pt>
                <c:pt idx="78">
                  <c:v>14</c:v>
                </c:pt>
                <c:pt idx="84">
                  <c:v>15</c:v>
                </c:pt>
                <c:pt idx="90">
                  <c:v>16</c:v>
                </c:pt>
                <c:pt idx="96">
                  <c:v>17</c:v>
                </c:pt>
                <c:pt idx="102">
                  <c:v>18</c:v>
                </c:pt>
                <c:pt idx="108">
                  <c:v>19</c:v>
                </c:pt>
                <c:pt idx="114">
                  <c:v>20</c:v>
                </c:pt>
                <c:pt idx="120">
                  <c:v>21</c:v>
                </c:pt>
                <c:pt idx="126">
                  <c:v>22</c:v>
                </c:pt>
                <c:pt idx="132">
                  <c:v>23</c:v>
                </c:pt>
                <c:pt idx="138">
                  <c:v>24</c:v>
                </c:pt>
                <c:pt idx="144">
                  <c:v>25</c:v>
                </c:pt>
                <c:pt idx="150">
                  <c:v>26</c:v>
                </c:pt>
                <c:pt idx="156">
                  <c:v>27</c:v>
                </c:pt>
                <c:pt idx="162">
                  <c:v>28</c:v>
                </c:pt>
                <c:pt idx="168">
                  <c:v>29</c:v>
                </c:pt>
                <c:pt idx="174">
                  <c:v>30</c:v>
                </c:pt>
                <c:pt idx="180">
                  <c:v>31</c:v>
                </c:pt>
                <c:pt idx="186">
                  <c:v>32</c:v>
                </c:pt>
                <c:pt idx="192">
                  <c:v>33</c:v>
                </c:pt>
                <c:pt idx="198">
                  <c:v>34</c:v>
                </c:pt>
                <c:pt idx="204">
                  <c:v>35</c:v>
                </c:pt>
                <c:pt idx="210">
                  <c:v>36</c:v>
                </c:pt>
                <c:pt idx="216">
                  <c:v>37</c:v>
                </c:pt>
                <c:pt idx="222">
                  <c:v>38</c:v>
                </c:pt>
                <c:pt idx="228">
                  <c:v>39</c:v>
                </c:pt>
                <c:pt idx="234">
                  <c:v>40</c:v>
                </c:pt>
                <c:pt idx="240">
                  <c:v>41</c:v>
                </c:pt>
                <c:pt idx="246">
                  <c:v>42</c:v>
                </c:pt>
                <c:pt idx="252">
                  <c:v>43</c:v>
                </c:pt>
                <c:pt idx="258">
                  <c:v>44</c:v>
                </c:pt>
                <c:pt idx="264">
                  <c:v>45</c:v>
                </c:pt>
                <c:pt idx="270">
                  <c:v>46</c:v>
                </c:pt>
                <c:pt idx="276">
                  <c:v>47</c:v>
                </c:pt>
                <c:pt idx="282">
                  <c:v>48</c:v>
                </c:pt>
                <c:pt idx="288">
                  <c:v>49</c:v>
                </c:pt>
                <c:pt idx="294">
                  <c:v>50</c:v>
                </c:pt>
                <c:pt idx="300">
                  <c:v>51</c:v>
                </c:pt>
              </c:numCache>
            </c:numRef>
          </c:xVal>
          <c:yVal>
            <c:numRef>
              <c:f>List1!$BY$3:$BY$303</c:f>
              <c:numCache>
                <c:formatCode>General</c:formatCode>
                <c:ptCount val="301"/>
                <c:pt idx="0">
                  <c:v>2.2120000000000029E-2</c:v>
                </c:pt>
                <c:pt idx="6">
                  <c:v>-4.0091000000000002E-2</c:v>
                </c:pt>
                <c:pt idx="12">
                  <c:v>2.8780000000000028E-2</c:v>
                </c:pt>
                <c:pt idx="18">
                  <c:v>4.8640000000000017E-2</c:v>
                </c:pt>
                <c:pt idx="24">
                  <c:v>-1.9430000000000003E-2</c:v>
                </c:pt>
                <c:pt idx="30">
                  <c:v>7.6299999999999701E-3</c:v>
                </c:pt>
                <c:pt idx="36">
                  <c:v>3.3770000000000022E-2</c:v>
                </c:pt>
                <c:pt idx="42">
                  <c:v>-9.3469999999999998E-2</c:v>
                </c:pt>
                <c:pt idx="54">
                  <c:v>-1.6249999999999987E-2</c:v>
                </c:pt>
                <c:pt idx="60">
                  <c:v>7.6589999999999991E-2</c:v>
                </c:pt>
                <c:pt idx="66">
                  <c:v>-2.6869999999999949E-3</c:v>
                </c:pt>
                <c:pt idx="72">
                  <c:v>2.6169999999999971E-2</c:v>
                </c:pt>
                <c:pt idx="78">
                  <c:v>-7.6659999999999978E-2</c:v>
                </c:pt>
                <c:pt idx="84">
                  <c:v>-0.11929000000000001</c:v>
                </c:pt>
                <c:pt idx="90">
                  <c:v>-9.9999999999544897E-6</c:v>
                </c:pt>
                <c:pt idx="96">
                  <c:v>-9.9420000000000064E-2</c:v>
                </c:pt>
                <c:pt idx="102">
                  <c:v>-8.7469999999999992E-2</c:v>
                </c:pt>
                <c:pt idx="108">
                  <c:v>0.10245999999999997</c:v>
                </c:pt>
                <c:pt idx="114">
                  <c:v>-2.0410000000000039E-2</c:v>
                </c:pt>
                <c:pt idx="120">
                  <c:v>-2.3230000000000028E-2</c:v>
                </c:pt>
                <c:pt idx="126">
                  <c:v>-8.890000000000009E-3</c:v>
                </c:pt>
                <c:pt idx="132">
                  <c:v>3.1710000000000016E-2</c:v>
                </c:pt>
                <c:pt idx="138">
                  <c:v>1.3790000000000024E-2</c:v>
                </c:pt>
                <c:pt idx="144">
                  <c:v>1.7289999999999972E-2</c:v>
                </c:pt>
                <c:pt idx="150">
                  <c:v>2.0910000000000012E-2</c:v>
                </c:pt>
                <c:pt idx="156">
                  <c:v>-0.10249</c:v>
                </c:pt>
                <c:pt idx="162">
                  <c:v>3.6900000000000266E-3</c:v>
                </c:pt>
                <c:pt idx="168">
                  <c:v>-1.0429999999999995E-2</c:v>
                </c:pt>
                <c:pt idx="174">
                  <c:v>-0.10391199999999999</c:v>
                </c:pt>
                <c:pt idx="180">
                  <c:v>2.3659999999999987E-2</c:v>
                </c:pt>
                <c:pt idx="186">
                  <c:v>-4.9973000000000004E-2</c:v>
                </c:pt>
                <c:pt idx="192">
                  <c:v>5.7260000000000033E-2</c:v>
                </c:pt>
                <c:pt idx="198">
                  <c:v>7.1760000000000046E-2</c:v>
                </c:pt>
                <c:pt idx="204">
                  <c:v>8.1470000000000042E-2</c:v>
                </c:pt>
                <c:pt idx="210">
                  <c:v>4.0510000000000046E-2</c:v>
                </c:pt>
                <c:pt idx="216">
                  <c:v>4.9759999999999915E-2</c:v>
                </c:pt>
                <c:pt idx="222">
                  <c:v>8.1409999999999982E-2</c:v>
                </c:pt>
                <c:pt idx="228">
                  <c:v>2.3199999999999887E-3</c:v>
                </c:pt>
                <c:pt idx="234">
                  <c:v>1.427500000000001E-2</c:v>
                </c:pt>
                <c:pt idx="240">
                  <c:v>-1.1236999999999997E-2</c:v>
                </c:pt>
                <c:pt idx="246">
                  <c:v>-6.8099999999999827E-3</c:v>
                </c:pt>
                <c:pt idx="252">
                  <c:v>-0.16119000000000006</c:v>
                </c:pt>
                <c:pt idx="258">
                  <c:v>-5.4099999999999926E-2</c:v>
                </c:pt>
                <c:pt idx="264">
                  <c:v>-1.1499999999999844E-3</c:v>
                </c:pt>
                <c:pt idx="270">
                  <c:v>-9.0500000000000025E-3</c:v>
                </c:pt>
                <c:pt idx="276">
                  <c:v>-1.8000000000000016E-2</c:v>
                </c:pt>
                <c:pt idx="282">
                  <c:v>-9.6800000000000219E-3</c:v>
                </c:pt>
                <c:pt idx="288">
                  <c:v>-3.9899999999999991E-2</c:v>
                </c:pt>
                <c:pt idx="294">
                  <c:v>4.5050000000000007E-2</c:v>
                </c:pt>
                <c:pt idx="300">
                  <c:v>2.8359999999999996E-2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550336"/>
        <c:axId val="81552512"/>
      </c:scatterChart>
      <c:valAx>
        <c:axId val="81550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552512"/>
        <c:crosses val="autoZero"/>
        <c:crossBetween val="midCat"/>
      </c:valAx>
      <c:valAx>
        <c:axId val="81552512"/>
        <c:scaling>
          <c:orientation val="minMax"/>
          <c:max val="0.2"/>
          <c:min val="-0.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Chyba</a:t>
                </a:r>
                <a:r>
                  <a:rPr lang="cs-CZ" baseline="0"/>
                  <a:t> výpočtu </a:t>
                </a:r>
                <a:r>
                  <a:rPr lang="en-US" baseline="0"/>
                  <a:t>[-]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15503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Stratus</c:v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xVal>
            <c:numRef>
              <c:f>List1!$C$331:$W$331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List1!$C$333:$W$333</c:f>
              <c:numCache>
                <c:formatCode>General</c:formatCode>
                <c:ptCount val="21"/>
                <c:pt idx="0">
                  <c:v>3.9215686274509802</c:v>
                </c:pt>
                <c:pt idx="1">
                  <c:v>21.568627450980394</c:v>
                </c:pt>
                <c:pt idx="2">
                  <c:v>39.215686274509807</c:v>
                </c:pt>
                <c:pt idx="3">
                  <c:v>56.862745098039213</c:v>
                </c:pt>
                <c:pt idx="4">
                  <c:v>66.666666666666657</c:v>
                </c:pt>
                <c:pt idx="5">
                  <c:v>74.509803921568633</c:v>
                </c:pt>
                <c:pt idx="6">
                  <c:v>78.431372549019613</c:v>
                </c:pt>
                <c:pt idx="7">
                  <c:v>80.392156862745097</c:v>
                </c:pt>
                <c:pt idx="8">
                  <c:v>84.313725490196077</c:v>
                </c:pt>
                <c:pt idx="9">
                  <c:v>88.235294117647058</c:v>
                </c:pt>
                <c:pt idx="10">
                  <c:v>88.235294117647058</c:v>
                </c:pt>
                <c:pt idx="11">
                  <c:v>92.156862745098039</c:v>
                </c:pt>
                <c:pt idx="12">
                  <c:v>94.117647058823522</c:v>
                </c:pt>
                <c:pt idx="13">
                  <c:v>96.078431372549019</c:v>
                </c:pt>
                <c:pt idx="14">
                  <c:v>96.078431372549019</c:v>
                </c:pt>
                <c:pt idx="15">
                  <c:v>96.078431372549019</c:v>
                </c:pt>
                <c:pt idx="16">
                  <c:v>96.078431372549019</c:v>
                </c:pt>
                <c:pt idx="17">
                  <c:v>98.039215686274503</c:v>
                </c:pt>
                <c:pt idx="18">
                  <c:v>98.039215686274503</c:v>
                </c:pt>
                <c:pt idx="19">
                  <c:v>98.039215686274503</c:v>
                </c:pt>
                <c:pt idx="20">
                  <c:v>98.039215686274503</c:v>
                </c:pt>
              </c:numCache>
            </c:numRef>
          </c:yVal>
          <c:smooth val="0"/>
        </c:ser>
        <c:ser>
          <c:idx val="1"/>
          <c:order val="1"/>
          <c:tx>
            <c:v>Program</c:v>
          </c:tx>
          <c:spPr>
            <a:ln>
              <a:solidFill>
                <a:srgbClr val="002060"/>
              </a:solidFill>
            </a:ln>
          </c:spPr>
          <c:marker>
            <c:symbol val="diamond"/>
            <c:size val="5"/>
            <c:spPr>
              <a:solidFill>
                <a:srgbClr val="002060"/>
              </a:solidFill>
              <a:ln>
                <a:noFill/>
              </a:ln>
            </c:spPr>
          </c:marker>
          <c:xVal>
            <c:numRef>
              <c:f>List1!$C$331:$W$331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List1!$C$335:$W$335</c:f>
              <c:numCache>
                <c:formatCode>General</c:formatCode>
                <c:ptCount val="21"/>
                <c:pt idx="0">
                  <c:v>0</c:v>
                </c:pt>
                <c:pt idx="1">
                  <c:v>19.607843137254903</c:v>
                </c:pt>
                <c:pt idx="2">
                  <c:v>35.294117647058826</c:v>
                </c:pt>
                <c:pt idx="3">
                  <c:v>47.058823529411761</c:v>
                </c:pt>
                <c:pt idx="4">
                  <c:v>49.019607843137251</c:v>
                </c:pt>
                <c:pt idx="5">
                  <c:v>56.862745098039213</c:v>
                </c:pt>
                <c:pt idx="6">
                  <c:v>60.784313725490193</c:v>
                </c:pt>
                <c:pt idx="7">
                  <c:v>72.549019607843135</c:v>
                </c:pt>
                <c:pt idx="8">
                  <c:v>82.35294117647058</c:v>
                </c:pt>
                <c:pt idx="9">
                  <c:v>82.35294117647058</c:v>
                </c:pt>
                <c:pt idx="10">
                  <c:v>82.35294117647058</c:v>
                </c:pt>
                <c:pt idx="11">
                  <c:v>86.274509803921575</c:v>
                </c:pt>
                <c:pt idx="12">
                  <c:v>90.196078431372555</c:v>
                </c:pt>
                <c:pt idx="13">
                  <c:v>90.196078431372555</c:v>
                </c:pt>
                <c:pt idx="14">
                  <c:v>90.196078431372555</c:v>
                </c:pt>
                <c:pt idx="15">
                  <c:v>92.156862745098039</c:v>
                </c:pt>
                <c:pt idx="16">
                  <c:v>94.117647058823522</c:v>
                </c:pt>
                <c:pt idx="17">
                  <c:v>94.117647058823522</c:v>
                </c:pt>
                <c:pt idx="18">
                  <c:v>96.078431372549019</c:v>
                </c:pt>
                <c:pt idx="19">
                  <c:v>98.039215686274503</c:v>
                </c:pt>
                <c:pt idx="20">
                  <c:v>98.039215686274503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35008"/>
        <c:axId val="91436544"/>
      </c:scatterChart>
      <c:valAx>
        <c:axId val="91435008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Chyba výpočtu </a:t>
                </a:r>
                <a:r>
                  <a:rPr lang="en-US"/>
                  <a:t>[mm</a:t>
                </a:r>
                <a:r>
                  <a:rPr lang="en-US" baseline="30000"/>
                  <a:t>2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1436544"/>
        <c:crosses val="autoZero"/>
        <c:crossBetween val="midCat"/>
      </c:valAx>
      <c:valAx>
        <c:axId val="9143654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O</a:t>
                </a:r>
                <a:r>
                  <a:rPr lang="cs-CZ"/>
                  <a:t>či</a:t>
                </a:r>
                <a:r>
                  <a:rPr lang="cs-CZ" baseline="0"/>
                  <a:t> </a:t>
                </a:r>
                <a:r>
                  <a:rPr lang="en-US" baseline="0"/>
                  <a:t>[%]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14350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Stratus</c:v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xVal>
            <c:numRef>
              <c:f>List1!$C$337:$P$337</c:f>
              <c:numCache>
                <c:formatCode>General</c:formatCode>
                <c:ptCount val="14"/>
                <c:pt idx="0">
                  <c:v>0</c:v>
                </c:pt>
                <c:pt idx="1">
                  <c:v>2.5000000000000001E-2</c:v>
                </c:pt>
                <c:pt idx="2">
                  <c:v>0.05</c:v>
                </c:pt>
                <c:pt idx="3">
                  <c:v>7.4999999999999997E-2</c:v>
                </c:pt>
                <c:pt idx="4">
                  <c:v>0.1</c:v>
                </c:pt>
                <c:pt idx="5">
                  <c:v>0.125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0.39999999999999997</c:v>
                </c:pt>
                <c:pt idx="12">
                  <c:v>0.44999999999999996</c:v>
                </c:pt>
                <c:pt idx="13">
                  <c:v>0.49999999999999994</c:v>
                </c:pt>
              </c:numCache>
            </c:numRef>
          </c:xVal>
          <c:yVal>
            <c:numRef>
              <c:f>List1!$C$339:$P$339</c:f>
              <c:numCache>
                <c:formatCode>General</c:formatCode>
                <c:ptCount val="14"/>
                <c:pt idx="0">
                  <c:v>3.9215686274509802</c:v>
                </c:pt>
                <c:pt idx="1">
                  <c:v>39.215686274509807</c:v>
                </c:pt>
                <c:pt idx="2">
                  <c:v>64.705882352941174</c:v>
                </c:pt>
                <c:pt idx="3">
                  <c:v>72.549019607843135</c:v>
                </c:pt>
                <c:pt idx="4">
                  <c:v>78.431372549019613</c:v>
                </c:pt>
                <c:pt idx="5">
                  <c:v>88.235294117647058</c:v>
                </c:pt>
                <c:pt idx="6">
                  <c:v>94.117647058823522</c:v>
                </c:pt>
                <c:pt idx="7">
                  <c:v>96.078431372549019</c:v>
                </c:pt>
                <c:pt idx="8">
                  <c:v>98.039215686274503</c:v>
                </c:pt>
                <c:pt idx="9">
                  <c:v>98.039215686274503</c:v>
                </c:pt>
                <c:pt idx="10">
                  <c:v>98.039215686274503</c:v>
                </c:pt>
                <c:pt idx="11">
                  <c:v>98.039215686274503</c:v>
                </c:pt>
                <c:pt idx="12">
                  <c:v>98.039215686274503</c:v>
                </c:pt>
                <c:pt idx="13">
                  <c:v>98.039215686274503</c:v>
                </c:pt>
              </c:numCache>
            </c:numRef>
          </c:yVal>
          <c:smooth val="0"/>
        </c:ser>
        <c:ser>
          <c:idx val="1"/>
          <c:order val="1"/>
          <c:tx>
            <c:v>Program</c:v>
          </c:tx>
          <c:spPr>
            <a:ln>
              <a:solidFill>
                <a:srgbClr val="002060"/>
              </a:solidFill>
            </a:ln>
          </c:spPr>
          <c:marker>
            <c:symbol val="diamond"/>
            <c:size val="5"/>
            <c:spPr>
              <a:solidFill>
                <a:srgbClr val="002060"/>
              </a:solidFill>
              <a:ln>
                <a:noFill/>
              </a:ln>
            </c:spPr>
          </c:marker>
          <c:xVal>
            <c:numRef>
              <c:f>List1!$C$337:$P$337</c:f>
              <c:numCache>
                <c:formatCode>General</c:formatCode>
                <c:ptCount val="14"/>
                <c:pt idx="0">
                  <c:v>0</c:v>
                </c:pt>
                <c:pt idx="1">
                  <c:v>2.5000000000000001E-2</c:v>
                </c:pt>
                <c:pt idx="2">
                  <c:v>0.05</c:v>
                </c:pt>
                <c:pt idx="3">
                  <c:v>7.4999999999999997E-2</c:v>
                </c:pt>
                <c:pt idx="4">
                  <c:v>0.1</c:v>
                </c:pt>
                <c:pt idx="5">
                  <c:v>0.125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0.3</c:v>
                </c:pt>
                <c:pt idx="10">
                  <c:v>0.35</c:v>
                </c:pt>
                <c:pt idx="11">
                  <c:v>0.39999999999999997</c:v>
                </c:pt>
                <c:pt idx="12">
                  <c:v>0.44999999999999996</c:v>
                </c:pt>
                <c:pt idx="13">
                  <c:v>0.49999999999999994</c:v>
                </c:pt>
              </c:numCache>
            </c:numRef>
          </c:xVal>
          <c:yVal>
            <c:numRef>
              <c:f>List1!$C$341:$P$341</c:f>
              <c:numCache>
                <c:formatCode>General</c:formatCode>
                <c:ptCount val="14"/>
                <c:pt idx="0">
                  <c:v>0</c:v>
                </c:pt>
                <c:pt idx="1">
                  <c:v>27.450980392156865</c:v>
                </c:pt>
                <c:pt idx="2">
                  <c:v>43.137254901960787</c:v>
                </c:pt>
                <c:pt idx="3">
                  <c:v>54.901960784313729</c:v>
                </c:pt>
                <c:pt idx="4">
                  <c:v>60.784313725490193</c:v>
                </c:pt>
                <c:pt idx="5">
                  <c:v>62.745098039215684</c:v>
                </c:pt>
                <c:pt idx="6">
                  <c:v>68.627450980392155</c:v>
                </c:pt>
                <c:pt idx="7">
                  <c:v>80.392156862745097</c:v>
                </c:pt>
                <c:pt idx="8">
                  <c:v>92.156862745098039</c:v>
                </c:pt>
                <c:pt idx="9">
                  <c:v>94.117647058823522</c:v>
                </c:pt>
                <c:pt idx="10">
                  <c:v>96.078431372549019</c:v>
                </c:pt>
                <c:pt idx="11">
                  <c:v>96.078431372549019</c:v>
                </c:pt>
                <c:pt idx="12">
                  <c:v>98.039215686274503</c:v>
                </c:pt>
                <c:pt idx="13">
                  <c:v>98.039215686274503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53312"/>
        <c:axId val="91454848"/>
      </c:scatterChart>
      <c:valAx>
        <c:axId val="91453312"/>
        <c:scaling>
          <c:orientation val="minMax"/>
          <c:max val="0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Chyba</a:t>
                </a:r>
                <a:r>
                  <a:rPr lang="en-US" baseline="0"/>
                  <a:t> v</a:t>
                </a:r>
                <a:r>
                  <a:rPr lang="cs-CZ" baseline="0"/>
                  <a:t>ýpočtu </a:t>
                </a:r>
                <a:r>
                  <a:rPr lang="en-US" baseline="0"/>
                  <a:t>[mm</a:t>
                </a:r>
                <a:r>
                  <a:rPr lang="cs-CZ" baseline="30000"/>
                  <a:t>2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1454848"/>
        <c:crosses val="autoZero"/>
        <c:crossBetween val="midCat"/>
      </c:valAx>
      <c:valAx>
        <c:axId val="914548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Oči </a:t>
                </a:r>
                <a:r>
                  <a:rPr lang="en-US"/>
                  <a:t>[%]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14533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Stratus</c:v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xVal>
            <c:numRef>
              <c:f>List1!$C$343:$R$343</c:f>
              <c:numCache>
                <c:formatCode>General</c:formatCode>
                <c:ptCount val="16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0.12</c:v>
                </c:pt>
                <c:pt idx="12">
                  <c:v>0.14000000000000001</c:v>
                </c:pt>
                <c:pt idx="13">
                  <c:v>0.16</c:v>
                </c:pt>
                <c:pt idx="14">
                  <c:v>0.18</c:v>
                </c:pt>
                <c:pt idx="15">
                  <c:v>0.2</c:v>
                </c:pt>
              </c:numCache>
            </c:numRef>
          </c:xVal>
          <c:yVal>
            <c:numRef>
              <c:f>List1!$C$345:$R$345</c:f>
              <c:numCache>
                <c:formatCode>General</c:formatCode>
                <c:ptCount val="16"/>
                <c:pt idx="0">
                  <c:v>3.9215686274509802</c:v>
                </c:pt>
                <c:pt idx="1">
                  <c:v>33.333333333333329</c:v>
                </c:pt>
                <c:pt idx="2">
                  <c:v>52.941176470588239</c:v>
                </c:pt>
                <c:pt idx="3">
                  <c:v>68.627450980392155</c:v>
                </c:pt>
                <c:pt idx="4">
                  <c:v>88.235294117647058</c:v>
                </c:pt>
                <c:pt idx="5">
                  <c:v>92.156862745098039</c:v>
                </c:pt>
                <c:pt idx="6">
                  <c:v>94.117647058823522</c:v>
                </c:pt>
                <c:pt idx="7">
                  <c:v>96.078431372549019</c:v>
                </c:pt>
                <c:pt idx="8">
                  <c:v>96.078431372549019</c:v>
                </c:pt>
                <c:pt idx="9">
                  <c:v>98.039215686274503</c:v>
                </c:pt>
                <c:pt idx="10">
                  <c:v>98.039215686274503</c:v>
                </c:pt>
                <c:pt idx="11">
                  <c:v>98.039215686274503</c:v>
                </c:pt>
                <c:pt idx="12">
                  <c:v>98.039215686274503</c:v>
                </c:pt>
                <c:pt idx="13">
                  <c:v>98.039215686274503</c:v>
                </c:pt>
                <c:pt idx="14">
                  <c:v>98.039215686274503</c:v>
                </c:pt>
                <c:pt idx="15">
                  <c:v>98.039215686274503</c:v>
                </c:pt>
              </c:numCache>
            </c:numRef>
          </c:yVal>
          <c:smooth val="0"/>
        </c:ser>
        <c:ser>
          <c:idx val="1"/>
          <c:order val="1"/>
          <c:tx>
            <c:v>Program</c:v>
          </c:tx>
          <c:spPr>
            <a:ln>
              <a:solidFill>
                <a:srgbClr val="002060"/>
              </a:solidFill>
            </a:ln>
          </c:spPr>
          <c:marker>
            <c:symbol val="diamond"/>
            <c:size val="5"/>
            <c:spPr>
              <a:solidFill>
                <a:srgbClr val="002060"/>
              </a:solidFill>
              <a:ln>
                <a:noFill/>
              </a:ln>
            </c:spPr>
          </c:marker>
          <c:xVal>
            <c:numRef>
              <c:f>List1!$C$343:$R$343</c:f>
              <c:numCache>
                <c:formatCode>General</c:formatCode>
                <c:ptCount val="16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0.12</c:v>
                </c:pt>
                <c:pt idx="12">
                  <c:v>0.14000000000000001</c:v>
                </c:pt>
                <c:pt idx="13">
                  <c:v>0.16</c:v>
                </c:pt>
                <c:pt idx="14">
                  <c:v>0.18</c:v>
                </c:pt>
                <c:pt idx="15">
                  <c:v>0.2</c:v>
                </c:pt>
              </c:numCache>
            </c:numRef>
          </c:xVal>
          <c:yVal>
            <c:numRef>
              <c:f>List1!$C$347:$R$347</c:f>
              <c:numCache>
                <c:formatCode>General</c:formatCode>
                <c:ptCount val="16"/>
                <c:pt idx="0">
                  <c:v>0</c:v>
                </c:pt>
                <c:pt idx="1">
                  <c:v>19.607843137254903</c:v>
                </c:pt>
                <c:pt idx="2">
                  <c:v>35.294117647058826</c:v>
                </c:pt>
                <c:pt idx="3">
                  <c:v>50.980392156862742</c:v>
                </c:pt>
                <c:pt idx="4">
                  <c:v>56.862745098039213</c:v>
                </c:pt>
                <c:pt idx="5">
                  <c:v>68.627450980392155</c:v>
                </c:pt>
                <c:pt idx="6">
                  <c:v>72.549019607843135</c:v>
                </c:pt>
                <c:pt idx="7">
                  <c:v>72.549019607843135</c:v>
                </c:pt>
                <c:pt idx="8">
                  <c:v>78.431372549019613</c:v>
                </c:pt>
                <c:pt idx="9">
                  <c:v>84.313725490196077</c:v>
                </c:pt>
                <c:pt idx="10">
                  <c:v>88.235294117647058</c:v>
                </c:pt>
                <c:pt idx="11">
                  <c:v>96.078431372549019</c:v>
                </c:pt>
                <c:pt idx="12">
                  <c:v>96.078431372549019</c:v>
                </c:pt>
                <c:pt idx="13">
                  <c:v>96.078431372549019</c:v>
                </c:pt>
                <c:pt idx="14">
                  <c:v>98.039215686274503</c:v>
                </c:pt>
                <c:pt idx="15">
                  <c:v>98.039215686274503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00512"/>
        <c:axId val="81602048"/>
      </c:scatterChart>
      <c:valAx>
        <c:axId val="81600512"/>
        <c:scaling>
          <c:orientation val="minMax"/>
          <c:max val="0.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Chyba výpočtu </a:t>
                </a:r>
                <a:r>
                  <a:rPr lang="en-US"/>
                  <a:t>[-]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1602048"/>
        <c:crosses val="autoZero"/>
        <c:crossBetween val="midCat"/>
      </c:valAx>
      <c:valAx>
        <c:axId val="816020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O</a:t>
                </a:r>
                <a:r>
                  <a:rPr lang="cs-CZ"/>
                  <a:t>či</a:t>
                </a:r>
                <a:r>
                  <a:rPr lang="cs-CZ" baseline="0"/>
                  <a:t> </a:t>
                </a:r>
                <a:r>
                  <a:rPr lang="en-US" baseline="0"/>
                  <a:t>[%]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16005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304800</xdr:colOff>
      <xdr:row>14</xdr:row>
      <xdr:rowOff>76200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17</xdr:row>
      <xdr:rowOff>0</xdr:rowOff>
    </xdr:from>
    <xdr:to>
      <xdr:col>7</xdr:col>
      <xdr:colOff>304800</xdr:colOff>
      <xdr:row>31</xdr:row>
      <xdr:rowOff>76200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17</xdr:row>
      <xdr:rowOff>0</xdr:rowOff>
    </xdr:from>
    <xdr:to>
      <xdr:col>16</xdr:col>
      <xdr:colOff>304800</xdr:colOff>
      <xdr:row>31</xdr:row>
      <xdr:rowOff>76200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190499</xdr:rowOff>
    </xdr:from>
    <xdr:to>
      <xdr:col>17</xdr:col>
      <xdr:colOff>436800</xdr:colOff>
      <xdr:row>68</xdr:row>
      <xdr:rowOff>2999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71</xdr:row>
      <xdr:rowOff>171452</xdr:rowOff>
    </xdr:from>
    <xdr:to>
      <xdr:col>17</xdr:col>
      <xdr:colOff>436800</xdr:colOff>
      <xdr:row>105</xdr:row>
      <xdr:rowOff>174452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17</xdr:col>
      <xdr:colOff>436800</xdr:colOff>
      <xdr:row>34</xdr:row>
      <xdr:rowOff>31574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8</xdr:col>
      <xdr:colOff>523200</xdr:colOff>
      <xdr:row>28</xdr:row>
      <xdr:rowOff>64500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600075</xdr:colOff>
      <xdr:row>17</xdr:row>
      <xdr:rowOff>9525</xdr:rowOff>
    </xdr:from>
    <xdr:to>
      <xdr:col>17</xdr:col>
      <xdr:colOff>513675</xdr:colOff>
      <xdr:row>28</xdr:row>
      <xdr:rowOff>74025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8</xdr:col>
      <xdr:colOff>523200</xdr:colOff>
      <xdr:row>10</xdr:row>
      <xdr:rowOff>150225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523200</xdr:colOff>
      <xdr:row>11</xdr:row>
      <xdr:rowOff>64500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8</xdr:col>
      <xdr:colOff>523200</xdr:colOff>
      <xdr:row>37</xdr:row>
      <xdr:rowOff>64500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57</xdr:row>
      <xdr:rowOff>190499</xdr:rowOff>
    </xdr:from>
    <xdr:to>
      <xdr:col>8</xdr:col>
      <xdr:colOff>523200</xdr:colOff>
      <xdr:row>69</xdr:row>
      <xdr:rowOff>64499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47"/>
  <sheetViews>
    <sheetView tabSelected="1" workbookViewId="0">
      <pane xSplit="2" ySplit="2" topLeftCell="C330" activePane="bottomRight" state="frozen"/>
      <selection pane="topRight" activeCell="C1" sqref="C1"/>
      <selection pane="bottomLeft" activeCell="A3" sqref="A3"/>
      <selection pane="bottomRight" activeCell="BF309" sqref="BF309:BI310"/>
    </sheetView>
  </sheetViews>
  <sheetFormatPr defaultRowHeight="15" x14ac:dyDescent="0.25"/>
  <cols>
    <col min="2" max="2" width="10.5703125" style="1" customWidth="1"/>
    <col min="3" max="3" width="10.5703125" customWidth="1"/>
    <col min="21" max="21" width="11.28515625" customWidth="1"/>
    <col min="24" max="24" width="17.85546875" customWidth="1"/>
    <col min="25" max="25" width="17.7109375" customWidth="1"/>
    <col min="27" max="27" width="20" style="5" customWidth="1"/>
    <col min="28" max="28" width="16.28515625" style="5" customWidth="1"/>
    <col min="29" max="30" width="13.5703125" customWidth="1"/>
    <col min="31" max="31" width="18" customWidth="1"/>
    <col min="32" max="32" width="18.140625" customWidth="1"/>
    <col min="33" max="33" width="13.5703125" customWidth="1"/>
    <col min="34" max="34" width="20.28515625" customWidth="1"/>
    <col min="35" max="35" width="15.42578125" customWidth="1"/>
    <col min="36" max="38" width="13.5703125" customWidth="1"/>
    <col min="39" max="40" width="18" customWidth="1"/>
    <col min="41" max="41" width="13.5703125" customWidth="1"/>
    <col min="42" max="42" width="19.28515625" style="7" customWidth="1"/>
    <col min="43" max="43" width="16.5703125" style="7" customWidth="1"/>
    <col min="44" max="44" width="10.42578125" style="9" customWidth="1"/>
    <col min="45" max="45" width="9.7109375" style="9" customWidth="1"/>
    <col min="46" max="46" width="20" customWidth="1"/>
    <col min="47" max="47" width="17.85546875" customWidth="1"/>
    <col min="49" max="49" width="20.140625" customWidth="1"/>
    <col min="50" max="50" width="15.5703125" customWidth="1"/>
    <col min="62" max="62" width="11.85546875" customWidth="1"/>
  </cols>
  <sheetData>
    <row r="1" spans="1:88" x14ac:dyDescent="0.25">
      <c r="C1" t="s">
        <v>12</v>
      </c>
      <c r="D1" t="s">
        <v>12</v>
      </c>
      <c r="E1" t="s">
        <v>12</v>
      </c>
      <c r="F1" t="s">
        <v>12</v>
      </c>
      <c r="G1" t="s">
        <v>13</v>
      </c>
      <c r="H1" t="s">
        <v>13</v>
      </c>
      <c r="I1" t="s">
        <v>13</v>
      </c>
      <c r="J1" t="s">
        <v>13</v>
      </c>
      <c r="K1" t="s">
        <v>14</v>
      </c>
      <c r="L1" t="s">
        <v>12</v>
      </c>
      <c r="M1" t="s">
        <v>12</v>
      </c>
      <c r="N1" t="s">
        <v>13</v>
      </c>
      <c r="O1" t="s">
        <v>13</v>
      </c>
      <c r="P1" t="s">
        <v>17</v>
      </c>
      <c r="Q1" t="s">
        <v>12</v>
      </c>
      <c r="R1" t="s">
        <v>12</v>
      </c>
      <c r="S1" t="s">
        <v>13</v>
      </c>
      <c r="T1" t="s">
        <v>13</v>
      </c>
      <c r="U1" t="s">
        <v>14</v>
      </c>
      <c r="V1" t="s">
        <v>12</v>
      </c>
      <c r="W1" t="s">
        <v>12</v>
      </c>
      <c r="AC1" t="s">
        <v>13</v>
      </c>
      <c r="AD1" t="s">
        <v>13</v>
      </c>
      <c r="AK1" t="s">
        <v>12</v>
      </c>
      <c r="AL1" t="s">
        <v>12</v>
      </c>
      <c r="AO1" t="s">
        <v>17</v>
      </c>
      <c r="AY1" t="s">
        <v>14</v>
      </c>
      <c r="BE1" t="s">
        <v>17</v>
      </c>
      <c r="BJ1" t="s">
        <v>38</v>
      </c>
      <c r="BP1" t="s">
        <v>39</v>
      </c>
      <c r="BU1" t="s">
        <v>40</v>
      </c>
      <c r="CA1" t="s">
        <v>41</v>
      </c>
      <c r="CF1" t="s">
        <v>42</v>
      </c>
    </row>
    <row r="2" spans="1:88" x14ac:dyDescent="0.25">
      <c r="A2" t="s">
        <v>0</v>
      </c>
      <c r="B2" s="1" t="s">
        <v>7</v>
      </c>
      <c r="C2" t="s">
        <v>8</v>
      </c>
      <c r="D2" t="s">
        <v>9</v>
      </c>
      <c r="E2" t="s">
        <v>10</v>
      </c>
      <c r="F2" t="s">
        <v>11</v>
      </c>
      <c r="G2" t="s">
        <v>8</v>
      </c>
      <c r="H2" t="s">
        <v>9</v>
      </c>
      <c r="I2" t="s">
        <v>10</v>
      </c>
      <c r="J2" t="s">
        <v>11</v>
      </c>
      <c r="L2" t="s">
        <v>15</v>
      </c>
      <c r="M2" t="s">
        <v>16</v>
      </c>
      <c r="N2" t="s">
        <v>15</v>
      </c>
      <c r="O2" t="s">
        <v>16</v>
      </c>
      <c r="Q2" t="s">
        <v>15</v>
      </c>
      <c r="R2" t="s">
        <v>16</v>
      </c>
      <c r="S2" t="s">
        <v>15</v>
      </c>
      <c r="T2" t="s">
        <v>16</v>
      </c>
      <c r="V2" t="s">
        <v>19</v>
      </c>
      <c r="W2" t="s">
        <v>20</v>
      </c>
      <c r="X2" t="s">
        <v>26</v>
      </c>
      <c r="Y2" t="s">
        <v>27</v>
      </c>
      <c r="AA2" s="5" t="s">
        <v>29</v>
      </c>
      <c r="AB2" s="5" t="s">
        <v>25</v>
      </c>
      <c r="AC2" t="s">
        <v>19</v>
      </c>
      <c r="AD2" t="s">
        <v>20</v>
      </c>
      <c r="AE2" t="s">
        <v>26</v>
      </c>
      <c r="AF2" t="s">
        <v>27</v>
      </c>
      <c r="AH2" s="5" t="s">
        <v>30</v>
      </c>
      <c r="AI2" s="5" t="s">
        <v>28</v>
      </c>
      <c r="AK2" t="s">
        <v>19</v>
      </c>
      <c r="AL2" t="s">
        <v>20</v>
      </c>
      <c r="AM2" t="s">
        <v>26</v>
      </c>
      <c r="AN2" t="s">
        <v>27</v>
      </c>
      <c r="AP2" s="7" t="s">
        <v>29</v>
      </c>
      <c r="AQ2" s="7" t="s">
        <v>25</v>
      </c>
      <c r="AR2" t="s">
        <v>19</v>
      </c>
      <c r="AS2" t="s">
        <v>20</v>
      </c>
      <c r="AT2" t="s">
        <v>26</v>
      </c>
      <c r="AU2" t="s">
        <v>27</v>
      </c>
      <c r="AW2" s="7" t="s">
        <v>30</v>
      </c>
      <c r="AX2" s="7" t="s">
        <v>28</v>
      </c>
      <c r="AZ2" t="s">
        <v>21</v>
      </c>
      <c r="BA2" t="s">
        <v>22</v>
      </c>
      <c r="BB2" t="s">
        <v>23</v>
      </c>
      <c r="BC2" t="s">
        <v>24</v>
      </c>
      <c r="BF2" t="s">
        <v>21</v>
      </c>
      <c r="BG2" t="s">
        <v>22</v>
      </c>
      <c r="BH2" t="s">
        <v>23</v>
      </c>
      <c r="BI2" t="s">
        <v>24</v>
      </c>
      <c r="BK2" t="s">
        <v>21</v>
      </c>
      <c r="BL2" t="s">
        <v>22</v>
      </c>
      <c r="BM2" t="s">
        <v>23</v>
      </c>
      <c r="BN2" t="s">
        <v>24</v>
      </c>
      <c r="BQ2" t="s">
        <v>21</v>
      </c>
      <c r="BR2" t="s">
        <v>22</v>
      </c>
      <c r="BS2" t="s">
        <v>23</v>
      </c>
      <c r="BT2" t="s">
        <v>24</v>
      </c>
      <c r="BV2" t="s">
        <v>21</v>
      </c>
      <c r="BW2" t="s">
        <v>22</v>
      </c>
      <c r="BX2" t="s">
        <v>23</v>
      </c>
      <c r="BY2" t="s">
        <v>24</v>
      </c>
      <c r="CB2" t="s">
        <v>21</v>
      </c>
      <c r="CC2" t="s">
        <v>22</v>
      </c>
      <c r="CD2" t="s">
        <v>23</v>
      </c>
      <c r="CE2" t="s">
        <v>24</v>
      </c>
      <c r="CG2" t="s">
        <v>21</v>
      </c>
      <c r="CH2" t="s">
        <v>22</v>
      </c>
      <c r="CI2" t="s">
        <v>23</v>
      </c>
      <c r="CJ2" t="s">
        <v>24</v>
      </c>
    </row>
    <row r="3" spans="1:88" s="2" customFormat="1" x14ac:dyDescent="0.25">
      <c r="A3" s="2">
        <v>1</v>
      </c>
      <c r="B3" s="3" t="s">
        <v>1</v>
      </c>
      <c r="C3" s="2">
        <v>158</v>
      </c>
      <c r="D3" s="2">
        <v>195</v>
      </c>
      <c r="E3" s="2">
        <v>164</v>
      </c>
      <c r="F3" s="2">
        <v>202</v>
      </c>
      <c r="G3" s="2">
        <v>485</v>
      </c>
      <c r="H3" s="2">
        <v>197</v>
      </c>
      <c r="I3" s="2">
        <v>496</v>
      </c>
      <c r="J3" s="2">
        <v>214</v>
      </c>
      <c r="L3" s="2">
        <v>167</v>
      </c>
      <c r="M3" s="2">
        <v>207</v>
      </c>
      <c r="N3" s="2">
        <v>469</v>
      </c>
      <c r="O3" s="2">
        <v>219</v>
      </c>
      <c r="Q3" s="2">
        <v>162</v>
      </c>
      <c r="R3" s="2">
        <v>200</v>
      </c>
      <c r="S3" s="2">
        <v>496</v>
      </c>
      <c r="T3" s="2">
        <v>212</v>
      </c>
      <c r="V3" s="2">
        <f>C3-L3</f>
        <v>-9</v>
      </c>
      <c r="W3" s="2">
        <f>E3-L3</f>
        <v>-3</v>
      </c>
      <c r="X3" s="4">
        <f t="shared" ref="X3:X66" si="0">IF(V3&lt;0,-1,IF(V3&gt;0,1,""))</f>
        <v>-1</v>
      </c>
      <c r="Y3" s="4">
        <f t="shared" ref="Y3:Y66" si="1">IF(W3&lt;0,-1,IF(W3&gt;0,1,""))</f>
        <v>-1</v>
      </c>
      <c r="Z3" s="4">
        <f>X3+Y3</f>
        <v>-2</v>
      </c>
      <c r="AA3" s="6">
        <f t="shared" ref="AA3:AA50" si="2">IF(Z3=0,0,MIN(ABS(V3),ABS(W3)))</f>
        <v>3</v>
      </c>
      <c r="AB3" s="6">
        <f>X3*AA3</f>
        <v>-3</v>
      </c>
      <c r="AC3" s="4">
        <f t="shared" ref="AC3:AC66" si="3">G3-N3</f>
        <v>16</v>
      </c>
      <c r="AD3" s="4">
        <f t="shared" ref="AD3:AD66" si="4">I3-N3</f>
        <v>27</v>
      </c>
      <c r="AE3" s="4">
        <f t="shared" ref="AE3:AE66" si="5">IF(AC3&lt;0,-1,IF(AC3&gt;0,1,""))</f>
        <v>1</v>
      </c>
      <c r="AF3" s="4">
        <f t="shared" ref="AF3:AF66" si="6">IF(AD3&lt;0,-1,IF(AD3&gt;0,1,""))</f>
        <v>1</v>
      </c>
      <c r="AG3" s="4">
        <f t="shared" ref="AG3:AG66" si="7">AE3+AF3</f>
        <v>2</v>
      </c>
      <c r="AH3" s="6">
        <f>IF(AG3=0,0,MIN(ABS(AC3),ABS(AD3)))</f>
        <v>16</v>
      </c>
      <c r="AI3" s="6">
        <f>AE3*AH3</f>
        <v>16</v>
      </c>
      <c r="AJ3" s="4"/>
      <c r="AK3" s="4">
        <f t="shared" ref="AK3:AK50" si="8">C3-Q3</f>
        <v>-4</v>
      </c>
      <c r="AL3" s="4">
        <f t="shared" ref="AL3:AL50" si="9">E3-Q3</f>
        <v>2</v>
      </c>
      <c r="AM3" s="4">
        <f t="shared" ref="AM3:AM66" si="10">IF(AK3&lt;0,-1,IF(AK3&gt;0,1,""))</f>
        <v>-1</v>
      </c>
      <c r="AN3" s="4">
        <f t="shared" ref="AN3:AN66" si="11">IF(AL3&lt;0,-1,IF(AL3&gt;0,1,""))</f>
        <v>1</v>
      </c>
      <c r="AO3" s="4">
        <f>AM3+AN3</f>
        <v>0</v>
      </c>
      <c r="AP3" s="8">
        <f>IF(AO3=0,0,MIN(ABS(AK3),ABS(AL3)))</f>
        <v>0</v>
      </c>
      <c r="AQ3" s="8">
        <f t="shared" ref="AQ3:AQ66" si="12">AM3*AP3</f>
        <v>0</v>
      </c>
      <c r="AR3" s="9">
        <f t="shared" ref="AR3:AR66" si="13">G3-S3</f>
        <v>-11</v>
      </c>
      <c r="AS3" s="9">
        <f t="shared" ref="AS3:AS66" si="14">I3-S3</f>
        <v>0</v>
      </c>
      <c r="AT3" s="4">
        <f t="shared" ref="AT3:AT66" si="15">IF(AR3&lt;0,-1,IF(AR3&gt;0,1,""))</f>
        <v>-1</v>
      </c>
      <c r="AU3" s="4"/>
      <c r="AV3" s="4">
        <f>AT3+AU3</f>
        <v>-1</v>
      </c>
      <c r="AW3" s="8">
        <f>IF(AV3=0,0,MIN(ABS(AR3),ABS(AS3)))</f>
        <v>0</v>
      </c>
      <c r="AX3" s="8">
        <f t="shared" ref="AX3:AX66" si="16">AT3*AW3</f>
        <v>0</v>
      </c>
      <c r="AZ3" s="2">
        <v>2.4514</v>
      </c>
      <c r="BA3" s="2">
        <v>0.93428</v>
      </c>
      <c r="BB3" s="2">
        <v>1.5170999999999999</v>
      </c>
      <c r="BC3" s="2">
        <v>0.38112000000000001</v>
      </c>
      <c r="BF3" s="2">
        <v>2.4700000000000002</v>
      </c>
      <c r="BG3" s="2">
        <v>0.85699999999999998</v>
      </c>
      <c r="BH3" s="2">
        <v>1.613</v>
      </c>
      <c r="BI3" s="2">
        <v>0.34699999999999998</v>
      </c>
      <c r="BK3" s="2">
        <v>2.343</v>
      </c>
      <c r="BL3" s="2">
        <v>0.84099999999999997</v>
      </c>
      <c r="BM3" s="2">
        <v>1.502</v>
      </c>
      <c r="BN3" s="2">
        <v>0.35899999999999999</v>
      </c>
      <c r="BQ3" s="2">
        <f>BF3-BK3</f>
        <v>0.12700000000000022</v>
      </c>
      <c r="BR3" s="2">
        <f>BG3-BL3</f>
        <v>1.6000000000000014E-2</v>
      </c>
      <c r="BS3" s="2">
        <f>BH3-BM3</f>
        <v>0.11099999999999999</v>
      </c>
      <c r="BT3" s="2">
        <f>BI3-BN3</f>
        <v>-1.2000000000000011E-2</v>
      </c>
      <c r="BV3" s="2">
        <f>AZ3-BK3</f>
        <v>0.10840000000000005</v>
      </c>
      <c r="BW3" s="2">
        <f>BA3-BL3</f>
        <v>9.328000000000003E-2</v>
      </c>
      <c r="BX3" s="2">
        <f>BB3-BM3</f>
        <v>1.5099999999999891E-2</v>
      </c>
      <c r="BY3" s="2">
        <f>BC3-BN3</f>
        <v>2.2120000000000029E-2</v>
      </c>
      <c r="CB3" s="2">
        <f>ABS(BQ3)</f>
        <v>0.12700000000000022</v>
      </c>
      <c r="CC3" s="2">
        <f t="shared" ref="CC3:CE3" si="17">ABS(BR3)</f>
        <v>1.6000000000000014E-2</v>
      </c>
      <c r="CD3" s="2">
        <f t="shared" si="17"/>
        <v>0.11099999999999999</v>
      </c>
      <c r="CE3" s="2">
        <f t="shared" si="17"/>
        <v>1.2000000000000011E-2</v>
      </c>
      <c r="CG3" s="2">
        <f t="shared" ref="CG3:CJ3" si="18">ABS(BV3)</f>
        <v>0.10840000000000005</v>
      </c>
      <c r="CH3" s="2">
        <f t="shared" si="18"/>
        <v>9.328000000000003E-2</v>
      </c>
      <c r="CI3" s="2">
        <f t="shared" si="18"/>
        <v>1.5099999999999891E-2</v>
      </c>
      <c r="CJ3" s="2">
        <f t="shared" si="18"/>
        <v>2.2120000000000029E-2</v>
      </c>
    </row>
    <row r="4" spans="1:88" x14ac:dyDescent="0.25">
      <c r="B4" s="1" t="s">
        <v>2</v>
      </c>
      <c r="C4">
        <v>185</v>
      </c>
      <c r="D4">
        <v>190</v>
      </c>
      <c r="E4">
        <v>189</v>
      </c>
      <c r="F4">
        <v>196</v>
      </c>
      <c r="G4">
        <v>484</v>
      </c>
      <c r="H4">
        <v>200</v>
      </c>
      <c r="I4">
        <v>494</v>
      </c>
      <c r="J4">
        <v>202</v>
      </c>
      <c r="L4">
        <v>200</v>
      </c>
      <c r="M4">
        <v>205</v>
      </c>
      <c r="N4">
        <v>492</v>
      </c>
      <c r="O4">
        <v>200</v>
      </c>
      <c r="Q4">
        <v>195</v>
      </c>
      <c r="R4">
        <v>196</v>
      </c>
      <c r="S4">
        <v>490</v>
      </c>
      <c r="T4">
        <v>205</v>
      </c>
      <c r="V4">
        <f t="shared" ref="V4:V67" si="19">C4-L4</f>
        <v>-15</v>
      </c>
      <c r="W4">
        <f t="shared" ref="W4:W67" si="20">E4-L4</f>
        <v>-11</v>
      </c>
      <c r="X4" s="4">
        <f t="shared" si="0"/>
        <v>-1</v>
      </c>
      <c r="Y4" s="4">
        <f t="shared" si="1"/>
        <v>-1</v>
      </c>
      <c r="Z4" s="4">
        <f t="shared" ref="Z4:Z67" si="21">X4+Y4</f>
        <v>-2</v>
      </c>
      <c r="AA4" s="6">
        <f t="shared" si="2"/>
        <v>11</v>
      </c>
      <c r="AB4" s="6">
        <f t="shared" ref="AB4:AB67" si="22">X4*AA4</f>
        <v>-11</v>
      </c>
      <c r="AC4" s="4">
        <f t="shared" si="3"/>
        <v>-8</v>
      </c>
      <c r="AD4" s="4">
        <f t="shared" si="4"/>
        <v>2</v>
      </c>
      <c r="AE4" s="4">
        <f t="shared" si="5"/>
        <v>-1</v>
      </c>
      <c r="AF4" s="4">
        <f t="shared" si="6"/>
        <v>1</v>
      </c>
      <c r="AG4" s="4">
        <f t="shared" si="7"/>
        <v>0</v>
      </c>
      <c r="AH4" s="6">
        <f t="shared" ref="AH4:AH67" si="23">IF(AG4=0,0,MIN(ABS(AC4),ABS(AD4)))</f>
        <v>0</v>
      </c>
      <c r="AI4" s="6">
        <f t="shared" ref="AI4:AI67" si="24">AE4*AH4</f>
        <v>0</v>
      </c>
      <c r="AJ4" s="4"/>
      <c r="AK4" s="4">
        <f t="shared" si="8"/>
        <v>-10</v>
      </c>
      <c r="AL4" s="4">
        <f t="shared" si="9"/>
        <v>-6</v>
      </c>
      <c r="AM4" s="4">
        <f t="shared" si="10"/>
        <v>-1</v>
      </c>
      <c r="AN4" s="4">
        <f t="shared" si="11"/>
        <v>-1</v>
      </c>
      <c r="AO4" s="4">
        <f t="shared" ref="AO4:AO67" si="25">AM4+AN4</f>
        <v>-2</v>
      </c>
      <c r="AP4" s="8">
        <f t="shared" ref="AP4:AP67" si="26">IF(AO4=0,0,MIN(ABS(AK4),ABS(AL4)))</f>
        <v>6</v>
      </c>
      <c r="AQ4" s="8">
        <f t="shared" si="12"/>
        <v>-6</v>
      </c>
      <c r="AR4" s="9">
        <f t="shared" si="13"/>
        <v>-6</v>
      </c>
      <c r="AS4" s="9">
        <f t="shared" si="14"/>
        <v>4</v>
      </c>
      <c r="AT4" s="4">
        <f t="shared" si="15"/>
        <v>-1</v>
      </c>
      <c r="AU4" s="4">
        <f t="shared" ref="AU4:AU66" si="27">IF(AS4&lt;0,-1,IF(AS4&gt;0,1,""))</f>
        <v>1</v>
      </c>
      <c r="AV4" s="4">
        <f t="shared" ref="AV4:AV67" si="28">AT4+AU4</f>
        <v>0</v>
      </c>
      <c r="AW4" s="8">
        <f t="shared" ref="AW4:AW67" si="29">IF(AV4=0,0,MIN(ABS(AR4),ABS(AS4)))</f>
        <v>0</v>
      </c>
      <c r="AX4" s="8">
        <f t="shared" si="16"/>
        <v>0</v>
      </c>
    </row>
    <row r="5" spans="1:88" x14ac:dyDescent="0.25">
      <c r="B5" s="1" t="s">
        <v>3</v>
      </c>
      <c r="C5">
        <v>154</v>
      </c>
      <c r="D5">
        <v>183</v>
      </c>
      <c r="E5">
        <v>156</v>
      </c>
      <c r="F5">
        <v>191</v>
      </c>
      <c r="G5">
        <v>505</v>
      </c>
      <c r="H5">
        <v>206</v>
      </c>
      <c r="I5">
        <v>514</v>
      </c>
      <c r="J5">
        <v>211</v>
      </c>
      <c r="L5">
        <v>176</v>
      </c>
      <c r="M5">
        <v>191</v>
      </c>
      <c r="N5">
        <v>511</v>
      </c>
      <c r="O5">
        <v>209</v>
      </c>
      <c r="Q5">
        <v>193</v>
      </c>
      <c r="R5">
        <v>208</v>
      </c>
      <c r="S5">
        <v>494</v>
      </c>
      <c r="T5">
        <v>213</v>
      </c>
      <c r="V5">
        <f t="shared" si="19"/>
        <v>-22</v>
      </c>
      <c r="W5">
        <f t="shared" si="20"/>
        <v>-20</v>
      </c>
      <c r="X5" s="4">
        <f t="shared" si="0"/>
        <v>-1</v>
      </c>
      <c r="Y5" s="4">
        <f t="shared" si="1"/>
        <v>-1</v>
      </c>
      <c r="Z5" s="4">
        <f t="shared" si="21"/>
        <v>-2</v>
      </c>
      <c r="AA5" s="6">
        <f t="shared" si="2"/>
        <v>20</v>
      </c>
      <c r="AB5" s="6">
        <f t="shared" si="22"/>
        <v>-20</v>
      </c>
      <c r="AC5" s="4">
        <f t="shared" si="3"/>
        <v>-6</v>
      </c>
      <c r="AD5" s="4">
        <f t="shared" si="4"/>
        <v>3</v>
      </c>
      <c r="AE5" s="4">
        <f t="shared" si="5"/>
        <v>-1</v>
      </c>
      <c r="AF5" s="4">
        <f t="shared" si="6"/>
        <v>1</v>
      </c>
      <c r="AG5" s="4">
        <f t="shared" si="7"/>
        <v>0</v>
      </c>
      <c r="AH5" s="6">
        <f t="shared" si="23"/>
        <v>0</v>
      </c>
      <c r="AI5" s="6">
        <f t="shared" si="24"/>
        <v>0</v>
      </c>
      <c r="AJ5" s="4"/>
      <c r="AK5" s="4">
        <f t="shared" si="8"/>
        <v>-39</v>
      </c>
      <c r="AL5" s="4">
        <f t="shared" si="9"/>
        <v>-37</v>
      </c>
      <c r="AM5" s="4">
        <f t="shared" si="10"/>
        <v>-1</v>
      </c>
      <c r="AN5" s="4">
        <f t="shared" si="11"/>
        <v>-1</v>
      </c>
      <c r="AO5" s="4">
        <f t="shared" si="25"/>
        <v>-2</v>
      </c>
      <c r="AP5" s="8">
        <f t="shared" si="26"/>
        <v>37</v>
      </c>
      <c r="AQ5" s="8">
        <f t="shared" si="12"/>
        <v>-37</v>
      </c>
      <c r="AR5" s="9">
        <f t="shared" si="13"/>
        <v>11</v>
      </c>
      <c r="AS5" s="9">
        <f t="shared" si="14"/>
        <v>20</v>
      </c>
      <c r="AT5" s="4">
        <f t="shared" si="15"/>
        <v>1</v>
      </c>
      <c r="AU5" s="4">
        <f t="shared" si="27"/>
        <v>1</v>
      </c>
      <c r="AV5" s="4">
        <f t="shared" si="28"/>
        <v>2</v>
      </c>
      <c r="AW5" s="8">
        <f t="shared" si="29"/>
        <v>11</v>
      </c>
      <c r="AX5" s="8">
        <f t="shared" si="16"/>
        <v>11</v>
      </c>
    </row>
    <row r="6" spans="1:88" x14ac:dyDescent="0.25">
      <c r="B6" s="1" t="s">
        <v>4</v>
      </c>
      <c r="C6">
        <v>171</v>
      </c>
      <c r="D6">
        <v>174</v>
      </c>
      <c r="E6">
        <v>177</v>
      </c>
      <c r="F6">
        <v>184</v>
      </c>
      <c r="G6">
        <v>487</v>
      </c>
      <c r="H6">
        <v>228</v>
      </c>
      <c r="I6">
        <v>491</v>
      </c>
      <c r="J6">
        <v>230</v>
      </c>
      <c r="L6">
        <v>204</v>
      </c>
      <c r="M6">
        <v>202</v>
      </c>
      <c r="N6">
        <v>488</v>
      </c>
      <c r="O6">
        <v>229</v>
      </c>
      <c r="Q6">
        <v>202</v>
      </c>
      <c r="R6">
        <v>197</v>
      </c>
      <c r="S6">
        <v>492</v>
      </c>
      <c r="T6">
        <v>235</v>
      </c>
      <c r="V6">
        <f t="shared" si="19"/>
        <v>-33</v>
      </c>
      <c r="W6">
        <f t="shared" si="20"/>
        <v>-27</v>
      </c>
      <c r="X6" s="4">
        <f t="shared" si="0"/>
        <v>-1</v>
      </c>
      <c r="Y6" s="4">
        <f t="shared" si="1"/>
        <v>-1</v>
      </c>
      <c r="Z6" s="4">
        <f t="shared" si="21"/>
        <v>-2</v>
      </c>
      <c r="AA6" s="6">
        <f t="shared" si="2"/>
        <v>27</v>
      </c>
      <c r="AB6" s="6">
        <f t="shared" si="22"/>
        <v>-27</v>
      </c>
      <c r="AC6" s="4">
        <f t="shared" si="3"/>
        <v>-1</v>
      </c>
      <c r="AD6" s="4">
        <f t="shared" si="4"/>
        <v>3</v>
      </c>
      <c r="AE6" s="4">
        <f t="shared" si="5"/>
        <v>-1</v>
      </c>
      <c r="AF6" s="4">
        <f t="shared" si="6"/>
        <v>1</v>
      </c>
      <c r="AG6" s="4">
        <f t="shared" si="7"/>
        <v>0</v>
      </c>
      <c r="AH6" s="6">
        <f t="shared" si="23"/>
        <v>0</v>
      </c>
      <c r="AI6" s="6">
        <f t="shared" si="24"/>
        <v>0</v>
      </c>
      <c r="AJ6" s="4"/>
      <c r="AK6" s="4">
        <f t="shared" si="8"/>
        <v>-31</v>
      </c>
      <c r="AL6" s="4">
        <f t="shared" si="9"/>
        <v>-25</v>
      </c>
      <c r="AM6" s="4">
        <f t="shared" si="10"/>
        <v>-1</v>
      </c>
      <c r="AN6" s="4">
        <f t="shared" si="11"/>
        <v>-1</v>
      </c>
      <c r="AO6" s="4">
        <f t="shared" si="25"/>
        <v>-2</v>
      </c>
      <c r="AP6" s="8">
        <f t="shared" si="26"/>
        <v>25</v>
      </c>
      <c r="AQ6" s="8">
        <f t="shared" si="12"/>
        <v>-25</v>
      </c>
      <c r="AR6" s="9">
        <f t="shared" si="13"/>
        <v>-5</v>
      </c>
      <c r="AS6" s="9">
        <f t="shared" si="14"/>
        <v>-1</v>
      </c>
      <c r="AT6" s="4">
        <f t="shared" si="15"/>
        <v>-1</v>
      </c>
      <c r="AU6" s="4">
        <f t="shared" si="27"/>
        <v>-1</v>
      </c>
      <c r="AV6" s="4">
        <f t="shared" si="28"/>
        <v>-2</v>
      </c>
      <c r="AW6" s="8">
        <f t="shared" si="29"/>
        <v>1</v>
      </c>
      <c r="AX6" s="8">
        <f t="shared" si="16"/>
        <v>-1</v>
      </c>
    </row>
    <row r="7" spans="1:88" x14ac:dyDescent="0.25">
      <c r="B7" s="1" t="s">
        <v>5</v>
      </c>
      <c r="C7">
        <v>204</v>
      </c>
      <c r="D7">
        <v>131</v>
      </c>
      <c r="E7">
        <v>205</v>
      </c>
      <c r="F7">
        <v>144</v>
      </c>
      <c r="G7">
        <v>493</v>
      </c>
      <c r="H7">
        <v>165</v>
      </c>
      <c r="I7">
        <v>501</v>
      </c>
      <c r="J7">
        <v>166</v>
      </c>
      <c r="L7">
        <v>208</v>
      </c>
      <c r="M7">
        <v>140</v>
      </c>
      <c r="N7">
        <v>477</v>
      </c>
      <c r="O7">
        <v>169</v>
      </c>
      <c r="Q7">
        <v>205</v>
      </c>
      <c r="R7">
        <v>146</v>
      </c>
      <c r="S7">
        <v>497</v>
      </c>
      <c r="T7">
        <v>168</v>
      </c>
      <c r="V7">
        <f t="shared" si="19"/>
        <v>-4</v>
      </c>
      <c r="W7">
        <f t="shared" si="20"/>
        <v>-3</v>
      </c>
      <c r="X7" s="4">
        <f t="shared" si="0"/>
        <v>-1</v>
      </c>
      <c r="Y7" s="4">
        <f t="shared" si="1"/>
        <v>-1</v>
      </c>
      <c r="Z7" s="4">
        <f t="shared" si="21"/>
        <v>-2</v>
      </c>
      <c r="AA7" s="6">
        <f t="shared" si="2"/>
        <v>3</v>
      </c>
      <c r="AB7" s="6">
        <f t="shared" si="22"/>
        <v>-3</v>
      </c>
      <c r="AC7" s="4">
        <f t="shared" si="3"/>
        <v>16</v>
      </c>
      <c r="AD7" s="4">
        <f t="shared" si="4"/>
        <v>24</v>
      </c>
      <c r="AE7" s="4">
        <f t="shared" si="5"/>
        <v>1</v>
      </c>
      <c r="AF7" s="4">
        <f t="shared" si="6"/>
        <v>1</v>
      </c>
      <c r="AG7" s="4">
        <f t="shared" si="7"/>
        <v>2</v>
      </c>
      <c r="AH7" s="6">
        <f t="shared" si="23"/>
        <v>16</v>
      </c>
      <c r="AI7" s="6">
        <f t="shared" si="24"/>
        <v>16</v>
      </c>
      <c r="AJ7" s="4"/>
      <c r="AK7" s="4">
        <f t="shared" si="8"/>
        <v>-1</v>
      </c>
      <c r="AL7" s="4">
        <f t="shared" si="9"/>
        <v>0</v>
      </c>
      <c r="AM7" s="4">
        <f t="shared" si="10"/>
        <v>-1</v>
      </c>
      <c r="AN7" s="4"/>
      <c r="AO7" s="4">
        <f t="shared" si="25"/>
        <v>-1</v>
      </c>
      <c r="AP7" s="8">
        <f t="shared" si="26"/>
        <v>0</v>
      </c>
      <c r="AQ7" s="8">
        <f t="shared" si="12"/>
        <v>0</v>
      </c>
      <c r="AR7" s="9">
        <f t="shared" si="13"/>
        <v>-4</v>
      </c>
      <c r="AS7" s="9">
        <f t="shared" si="14"/>
        <v>4</v>
      </c>
      <c r="AT7" s="4">
        <f t="shared" si="15"/>
        <v>-1</v>
      </c>
      <c r="AU7" s="4">
        <f t="shared" si="27"/>
        <v>1</v>
      </c>
      <c r="AV7" s="4">
        <f t="shared" si="28"/>
        <v>0</v>
      </c>
      <c r="AW7" s="8">
        <f t="shared" si="29"/>
        <v>0</v>
      </c>
      <c r="AX7" s="8">
        <f t="shared" si="16"/>
        <v>0</v>
      </c>
    </row>
    <row r="8" spans="1:88" x14ac:dyDescent="0.25">
      <c r="B8" s="1" t="s">
        <v>6</v>
      </c>
      <c r="C8">
        <v>144</v>
      </c>
      <c r="D8">
        <v>133</v>
      </c>
      <c r="E8">
        <v>158</v>
      </c>
      <c r="F8">
        <v>142</v>
      </c>
      <c r="G8">
        <v>505</v>
      </c>
      <c r="H8">
        <v>161</v>
      </c>
      <c r="I8">
        <v>509</v>
      </c>
      <c r="J8">
        <v>165</v>
      </c>
      <c r="L8">
        <v>154</v>
      </c>
      <c r="M8">
        <v>154</v>
      </c>
      <c r="N8">
        <v>497</v>
      </c>
      <c r="O8">
        <v>164</v>
      </c>
      <c r="Q8">
        <v>170</v>
      </c>
      <c r="R8">
        <v>143</v>
      </c>
      <c r="S8">
        <v>490</v>
      </c>
      <c r="T8">
        <v>168</v>
      </c>
      <c r="V8">
        <f t="shared" si="19"/>
        <v>-10</v>
      </c>
      <c r="W8">
        <f t="shared" si="20"/>
        <v>4</v>
      </c>
      <c r="X8" s="4">
        <f t="shared" si="0"/>
        <v>-1</v>
      </c>
      <c r="Y8" s="4">
        <f t="shared" si="1"/>
        <v>1</v>
      </c>
      <c r="Z8" s="4">
        <f t="shared" si="21"/>
        <v>0</v>
      </c>
      <c r="AA8" s="6">
        <f t="shared" si="2"/>
        <v>0</v>
      </c>
      <c r="AB8" s="6">
        <f t="shared" si="22"/>
        <v>0</v>
      </c>
      <c r="AC8" s="4">
        <f t="shared" si="3"/>
        <v>8</v>
      </c>
      <c r="AD8" s="4">
        <f t="shared" si="4"/>
        <v>12</v>
      </c>
      <c r="AE8" s="4">
        <f t="shared" si="5"/>
        <v>1</v>
      </c>
      <c r="AF8" s="4">
        <f t="shared" si="6"/>
        <v>1</v>
      </c>
      <c r="AG8" s="4">
        <f t="shared" si="7"/>
        <v>2</v>
      </c>
      <c r="AH8" s="6">
        <f t="shared" si="23"/>
        <v>8</v>
      </c>
      <c r="AI8" s="6">
        <f t="shared" si="24"/>
        <v>8</v>
      </c>
      <c r="AJ8" s="4"/>
      <c r="AK8" s="4">
        <f t="shared" si="8"/>
        <v>-26</v>
      </c>
      <c r="AL8" s="4">
        <f t="shared" si="9"/>
        <v>-12</v>
      </c>
      <c r="AM8" s="4">
        <f t="shared" si="10"/>
        <v>-1</v>
      </c>
      <c r="AN8" s="4">
        <f t="shared" si="11"/>
        <v>-1</v>
      </c>
      <c r="AO8" s="4">
        <f t="shared" si="25"/>
        <v>-2</v>
      </c>
      <c r="AP8" s="8">
        <f t="shared" si="26"/>
        <v>12</v>
      </c>
      <c r="AQ8" s="8">
        <f t="shared" si="12"/>
        <v>-12</v>
      </c>
      <c r="AR8" s="9">
        <f t="shared" si="13"/>
        <v>15</v>
      </c>
      <c r="AS8" s="9">
        <f t="shared" si="14"/>
        <v>19</v>
      </c>
      <c r="AT8" s="4">
        <f t="shared" si="15"/>
        <v>1</v>
      </c>
      <c r="AU8" s="4">
        <f t="shared" si="27"/>
        <v>1</v>
      </c>
      <c r="AV8" s="4">
        <f t="shared" si="28"/>
        <v>2</v>
      </c>
      <c r="AW8" s="8">
        <f t="shared" si="29"/>
        <v>15</v>
      </c>
      <c r="AX8" s="8">
        <f t="shared" si="16"/>
        <v>15</v>
      </c>
    </row>
    <row r="9" spans="1:88" s="2" customFormat="1" x14ac:dyDescent="0.25">
      <c r="A9" s="2">
        <f>A3+1</f>
        <v>2</v>
      </c>
      <c r="B9" s="3" t="s">
        <v>1</v>
      </c>
      <c r="C9" s="2">
        <v>218</v>
      </c>
      <c r="D9" s="2">
        <v>158</v>
      </c>
      <c r="E9" s="2">
        <v>223</v>
      </c>
      <c r="F9" s="2">
        <v>180</v>
      </c>
      <c r="G9" s="2">
        <v>463</v>
      </c>
      <c r="H9" s="2">
        <v>165</v>
      </c>
      <c r="I9" s="2">
        <v>477</v>
      </c>
      <c r="J9" s="2">
        <v>179</v>
      </c>
      <c r="L9" s="2">
        <v>109</v>
      </c>
      <c r="M9" s="2">
        <v>153</v>
      </c>
      <c r="N9" s="2">
        <v>509</v>
      </c>
      <c r="O9" s="2">
        <v>172</v>
      </c>
      <c r="Q9" s="2">
        <v>97</v>
      </c>
      <c r="R9" s="2">
        <v>151</v>
      </c>
      <c r="S9" s="2">
        <v>513</v>
      </c>
      <c r="T9" s="2">
        <v>171</v>
      </c>
      <c r="V9" s="2">
        <f t="shared" si="19"/>
        <v>109</v>
      </c>
      <c r="W9" s="2">
        <f t="shared" si="20"/>
        <v>114</v>
      </c>
      <c r="X9" s="4">
        <f t="shared" si="0"/>
        <v>1</v>
      </c>
      <c r="Y9" s="4">
        <f t="shared" si="1"/>
        <v>1</v>
      </c>
      <c r="Z9" s="4">
        <f t="shared" si="21"/>
        <v>2</v>
      </c>
      <c r="AA9" s="6">
        <f t="shared" si="2"/>
        <v>109</v>
      </c>
      <c r="AB9" s="6">
        <f t="shared" si="22"/>
        <v>109</v>
      </c>
      <c r="AC9" s="4">
        <f t="shared" si="3"/>
        <v>-46</v>
      </c>
      <c r="AD9" s="4">
        <f t="shared" si="4"/>
        <v>-32</v>
      </c>
      <c r="AE9" s="4">
        <f t="shared" si="5"/>
        <v>-1</v>
      </c>
      <c r="AF9" s="4">
        <f t="shared" si="6"/>
        <v>-1</v>
      </c>
      <c r="AG9" s="4">
        <f t="shared" si="7"/>
        <v>-2</v>
      </c>
      <c r="AH9" s="6">
        <f t="shared" si="23"/>
        <v>32</v>
      </c>
      <c r="AI9" s="6">
        <f t="shared" si="24"/>
        <v>-32</v>
      </c>
      <c r="AJ9" s="4"/>
      <c r="AK9" s="4">
        <f t="shared" si="8"/>
        <v>121</v>
      </c>
      <c r="AL9" s="4">
        <f t="shared" si="9"/>
        <v>126</v>
      </c>
      <c r="AM9" s="4">
        <f t="shared" si="10"/>
        <v>1</v>
      </c>
      <c r="AN9" s="4">
        <f t="shared" si="11"/>
        <v>1</v>
      </c>
      <c r="AO9" s="4">
        <f t="shared" si="25"/>
        <v>2</v>
      </c>
      <c r="AP9" s="8">
        <f t="shared" si="26"/>
        <v>121</v>
      </c>
      <c r="AQ9" s="8">
        <f t="shared" si="12"/>
        <v>121</v>
      </c>
      <c r="AR9" s="9">
        <f t="shared" si="13"/>
        <v>-50</v>
      </c>
      <c r="AS9" s="9">
        <f t="shared" si="14"/>
        <v>-36</v>
      </c>
      <c r="AT9" s="4">
        <f t="shared" si="15"/>
        <v>-1</v>
      </c>
      <c r="AU9" s="4">
        <f t="shared" si="27"/>
        <v>-1</v>
      </c>
      <c r="AV9" s="4">
        <f t="shared" si="28"/>
        <v>-2</v>
      </c>
      <c r="AW9" s="8">
        <f t="shared" si="29"/>
        <v>36</v>
      </c>
      <c r="AX9" s="8">
        <f t="shared" si="16"/>
        <v>-36</v>
      </c>
      <c r="AZ9" s="2">
        <v>2.4203999999999999</v>
      </c>
      <c r="BA9" s="2">
        <v>5.3027999999999999E-2</v>
      </c>
      <c r="BB9" s="2">
        <v>2.3673999999999999</v>
      </c>
      <c r="BC9" s="2">
        <v>2.1909000000000001E-2</v>
      </c>
      <c r="BF9" s="2">
        <v>2.669</v>
      </c>
      <c r="BG9" s="2">
        <v>8.4000000000000005E-2</v>
      </c>
      <c r="BH9" s="2">
        <v>2.585</v>
      </c>
      <c r="BI9" s="2">
        <v>3.1E-2</v>
      </c>
      <c r="BK9" s="2">
        <v>1.85</v>
      </c>
      <c r="BL9" s="2">
        <v>0.114</v>
      </c>
      <c r="BM9" s="2">
        <v>1.736</v>
      </c>
      <c r="BN9" s="2">
        <v>6.2E-2</v>
      </c>
      <c r="BQ9" s="2">
        <f>BF9-BK9</f>
        <v>0.81899999999999995</v>
      </c>
      <c r="BR9" s="2">
        <f>BG9-BL9</f>
        <v>-0.03</v>
      </c>
      <c r="BS9" s="2">
        <f>BH9-BM9</f>
        <v>0.84899999999999998</v>
      </c>
      <c r="BT9" s="2">
        <f>BI9-BN9</f>
        <v>-3.1E-2</v>
      </c>
      <c r="BV9" s="2">
        <f>AZ9-BK9</f>
        <v>0.5703999999999998</v>
      </c>
      <c r="BW9" s="2">
        <f>BA9-BL9</f>
        <v>-6.0972000000000005E-2</v>
      </c>
      <c r="BX9" s="2">
        <f>BB9-BM9</f>
        <v>0.63139999999999996</v>
      </c>
      <c r="BY9" s="2">
        <f>BC9-BN9</f>
        <v>-4.0091000000000002E-2</v>
      </c>
      <c r="CB9" s="2">
        <f t="shared" ref="CB9" si="30">ABS(BQ9)</f>
        <v>0.81899999999999995</v>
      </c>
      <c r="CC9" s="2">
        <f t="shared" ref="CC9" si="31">ABS(BR9)</f>
        <v>0.03</v>
      </c>
      <c r="CD9" s="2">
        <f t="shared" ref="CD9" si="32">ABS(BS9)</f>
        <v>0.84899999999999998</v>
      </c>
      <c r="CE9" s="2">
        <f t="shared" ref="CE9" si="33">ABS(BT9)</f>
        <v>3.1E-2</v>
      </c>
      <c r="CG9" s="2">
        <f t="shared" ref="CG9" si="34">ABS(BV9)</f>
        <v>0.5703999999999998</v>
      </c>
      <c r="CH9" s="2">
        <f t="shared" ref="CH9" si="35">ABS(BW9)</f>
        <v>6.0972000000000005E-2</v>
      </c>
      <c r="CI9" s="2">
        <f t="shared" ref="CI9" si="36">ABS(BX9)</f>
        <v>0.63139999999999996</v>
      </c>
      <c r="CJ9" s="2">
        <f t="shared" ref="CJ9" si="37">ABS(BY9)</f>
        <v>4.0091000000000002E-2</v>
      </c>
    </row>
    <row r="10" spans="1:88" x14ac:dyDescent="0.25">
      <c r="B10" s="1" t="s">
        <v>2</v>
      </c>
      <c r="C10">
        <v>218</v>
      </c>
      <c r="D10">
        <v>151</v>
      </c>
      <c r="E10">
        <v>231</v>
      </c>
      <c r="F10">
        <v>165</v>
      </c>
      <c r="G10">
        <v>449</v>
      </c>
      <c r="H10">
        <v>164</v>
      </c>
      <c r="I10">
        <v>499</v>
      </c>
      <c r="J10">
        <v>167</v>
      </c>
      <c r="L10">
        <v>156</v>
      </c>
      <c r="M10">
        <v>150</v>
      </c>
      <c r="N10">
        <v>572</v>
      </c>
      <c r="O10">
        <v>169</v>
      </c>
      <c r="Q10">
        <v>145</v>
      </c>
      <c r="R10">
        <v>146</v>
      </c>
      <c r="S10">
        <v>563</v>
      </c>
      <c r="T10">
        <v>161</v>
      </c>
      <c r="V10">
        <f t="shared" si="19"/>
        <v>62</v>
      </c>
      <c r="W10">
        <f t="shared" si="20"/>
        <v>75</v>
      </c>
      <c r="X10" s="4">
        <f t="shared" si="0"/>
        <v>1</v>
      </c>
      <c r="Y10" s="4">
        <f t="shared" si="1"/>
        <v>1</v>
      </c>
      <c r="Z10" s="4">
        <f t="shared" si="21"/>
        <v>2</v>
      </c>
      <c r="AA10" s="6">
        <f t="shared" si="2"/>
        <v>62</v>
      </c>
      <c r="AB10" s="6">
        <f t="shared" si="22"/>
        <v>62</v>
      </c>
      <c r="AC10" s="4">
        <f t="shared" si="3"/>
        <v>-123</v>
      </c>
      <c r="AD10" s="4">
        <f t="shared" si="4"/>
        <v>-73</v>
      </c>
      <c r="AE10" s="4">
        <f t="shared" si="5"/>
        <v>-1</v>
      </c>
      <c r="AF10" s="4">
        <f t="shared" si="6"/>
        <v>-1</v>
      </c>
      <c r="AG10" s="4">
        <f t="shared" si="7"/>
        <v>-2</v>
      </c>
      <c r="AH10" s="6">
        <f t="shared" si="23"/>
        <v>73</v>
      </c>
      <c r="AI10" s="6">
        <f t="shared" si="24"/>
        <v>-73</v>
      </c>
      <c r="AJ10" s="4"/>
      <c r="AK10" s="4">
        <f t="shared" si="8"/>
        <v>73</v>
      </c>
      <c r="AL10" s="4">
        <f t="shared" si="9"/>
        <v>86</v>
      </c>
      <c r="AM10" s="4">
        <f t="shared" si="10"/>
        <v>1</v>
      </c>
      <c r="AN10" s="4">
        <f t="shared" si="11"/>
        <v>1</v>
      </c>
      <c r="AO10" s="4">
        <f t="shared" si="25"/>
        <v>2</v>
      </c>
      <c r="AP10" s="8">
        <f t="shared" si="26"/>
        <v>73</v>
      </c>
      <c r="AQ10" s="8">
        <f t="shared" si="12"/>
        <v>73</v>
      </c>
      <c r="AR10" s="9">
        <f t="shared" si="13"/>
        <v>-114</v>
      </c>
      <c r="AS10" s="9">
        <f t="shared" si="14"/>
        <v>-64</v>
      </c>
      <c r="AT10" s="4">
        <f t="shared" si="15"/>
        <v>-1</v>
      </c>
      <c r="AU10" s="4">
        <f t="shared" si="27"/>
        <v>-1</v>
      </c>
      <c r="AV10" s="4">
        <f t="shared" si="28"/>
        <v>-2</v>
      </c>
      <c r="AW10" s="8">
        <f t="shared" si="29"/>
        <v>64</v>
      </c>
      <c r="AX10" s="8">
        <f t="shared" si="16"/>
        <v>-64</v>
      </c>
    </row>
    <row r="11" spans="1:88" x14ac:dyDescent="0.25">
      <c r="B11" s="1" t="s">
        <v>3</v>
      </c>
      <c r="C11">
        <v>200</v>
      </c>
      <c r="D11">
        <v>136</v>
      </c>
      <c r="E11">
        <v>224</v>
      </c>
      <c r="F11">
        <v>154</v>
      </c>
      <c r="G11">
        <v>492</v>
      </c>
      <c r="H11">
        <v>166</v>
      </c>
      <c r="I11">
        <v>498</v>
      </c>
      <c r="J11">
        <v>171</v>
      </c>
      <c r="L11">
        <v>202</v>
      </c>
      <c r="M11">
        <v>137</v>
      </c>
      <c r="N11">
        <v>492</v>
      </c>
      <c r="O11">
        <v>169</v>
      </c>
      <c r="Q11">
        <v>207</v>
      </c>
      <c r="R11">
        <v>149</v>
      </c>
      <c r="S11">
        <v>498</v>
      </c>
      <c r="T11">
        <v>169</v>
      </c>
      <c r="V11">
        <f t="shared" si="19"/>
        <v>-2</v>
      </c>
      <c r="W11">
        <f t="shared" si="20"/>
        <v>22</v>
      </c>
      <c r="X11" s="4">
        <f t="shared" si="0"/>
        <v>-1</v>
      </c>
      <c r="Y11" s="4">
        <f t="shared" si="1"/>
        <v>1</v>
      </c>
      <c r="Z11" s="4">
        <f t="shared" si="21"/>
        <v>0</v>
      </c>
      <c r="AA11" s="6">
        <f t="shared" si="2"/>
        <v>0</v>
      </c>
      <c r="AB11" s="6">
        <f t="shared" si="22"/>
        <v>0</v>
      </c>
      <c r="AC11" s="4">
        <f t="shared" si="3"/>
        <v>0</v>
      </c>
      <c r="AD11" s="4">
        <f t="shared" si="4"/>
        <v>6</v>
      </c>
      <c r="AE11" s="4"/>
      <c r="AF11" s="4">
        <f t="shared" si="6"/>
        <v>1</v>
      </c>
      <c r="AG11" s="4">
        <f t="shared" si="7"/>
        <v>1</v>
      </c>
      <c r="AH11" s="6">
        <f t="shared" si="23"/>
        <v>0</v>
      </c>
      <c r="AI11" s="6">
        <f t="shared" si="24"/>
        <v>0</v>
      </c>
      <c r="AJ11" s="4"/>
      <c r="AK11" s="4">
        <f t="shared" si="8"/>
        <v>-7</v>
      </c>
      <c r="AL11" s="4">
        <f t="shared" si="9"/>
        <v>17</v>
      </c>
      <c r="AM11" s="4">
        <f t="shared" si="10"/>
        <v>-1</v>
      </c>
      <c r="AN11" s="4">
        <f t="shared" si="11"/>
        <v>1</v>
      </c>
      <c r="AO11" s="4">
        <f t="shared" si="25"/>
        <v>0</v>
      </c>
      <c r="AP11" s="8">
        <f t="shared" si="26"/>
        <v>0</v>
      </c>
      <c r="AQ11" s="8">
        <f t="shared" si="12"/>
        <v>0</v>
      </c>
      <c r="AR11" s="9">
        <f t="shared" si="13"/>
        <v>-6</v>
      </c>
      <c r="AS11" s="9">
        <f t="shared" si="14"/>
        <v>0</v>
      </c>
      <c r="AT11" s="4">
        <f t="shared" si="15"/>
        <v>-1</v>
      </c>
      <c r="AU11" s="4"/>
      <c r="AV11" s="4">
        <f t="shared" si="28"/>
        <v>-1</v>
      </c>
      <c r="AW11" s="8">
        <f t="shared" si="29"/>
        <v>0</v>
      </c>
      <c r="AX11" s="8">
        <f t="shared" si="16"/>
        <v>0</v>
      </c>
    </row>
    <row r="12" spans="1:88" x14ac:dyDescent="0.25">
      <c r="B12" s="1" t="s">
        <v>4</v>
      </c>
      <c r="C12">
        <v>249</v>
      </c>
      <c r="D12">
        <v>137</v>
      </c>
      <c r="E12">
        <v>266</v>
      </c>
      <c r="F12">
        <v>154</v>
      </c>
      <c r="G12">
        <v>493</v>
      </c>
      <c r="H12">
        <v>168</v>
      </c>
      <c r="I12">
        <v>496</v>
      </c>
      <c r="J12">
        <v>176</v>
      </c>
      <c r="L12">
        <v>271</v>
      </c>
      <c r="M12">
        <v>152</v>
      </c>
      <c r="N12">
        <v>493</v>
      </c>
      <c r="O12">
        <v>172</v>
      </c>
      <c r="Q12">
        <v>208</v>
      </c>
      <c r="R12">
        <v>135</v>
      </c>
      <c r="S12">
        <v>484</v>
      </c>
      <c r="T12">
        <v>172</v>
      </c>
      <c r="V12">
        <f t="shared" si="19"/>
        <v>-22</v>
      </c>
      <c r="W12">
        <f t="shared" si="20"/>
        <v>-5</v>
      </c>
      <c r="X12" s="4">
        <f t="shared" si="0"/>
        <v>-1</v>
      </c>
      <c r="Y12" s="4">
        <f t="shared" si="1"/>
        <v>-1</v>
      </c>
      <c r="Z12" s="4">
        <f t="shared" si="21"/>
        <v>-2</v>
      </c>
      <c r="AA12" s="6">
        <f t="shared" si="2"/>
        <v>5</v>
      </c>
      <c r="AB12" s="6">
        <f t="shared" si="22"/>
        <v>-5</v>
      </c>
      <c r="AC12" s="4">
        <f t="shared" si="3"/>
        <v>0</v>
      </c>
      <c r="AD12" s="4">
        <f t="shared" si="4"/>
        <v>3</v>
      </c>
      <c r="AE12" s="4"/>
      <c r="AF12" s="4">
        <f t="shared" si="6"/>
        <v>1</v>
      </c>
      <c r="AG12" s="4">
        <f t="shared" si="7"/>
        <v>1</v>
      </c>
      <c r="AH12" s="6">
        <f t="shared" si="23"/>
        <v>0</v>
      </c>
      <c r="AI12" s="6">
        <f t="shared" si="24"/>
        <v>0</v>
      </c>
      <c r="AJ12" s="4"/>
      <c r="AK12" s="4">
        <f t="shared" si="8"/>
        <v>41</v>
      </c>
      <c r="AL12" s="4">
        <f t="shared" si="9"/>
        <v>58</v>
      </c>
      <c r="AM12" s="4">
        <f t="shared" si="10"/>
        <v>1</v>
      </c>
      <c r="AN12" s="4">
        <f t="shared" si="11"/>
        <v>1</v>
      </c>
      <c r="AO12" s="4">
        <f t="shared" si="25"/>
        <v>2</v>
      </c>
      <c r="AP12" s="8">
        <f t="shared" si="26"/>
        <v>41</v>
      </c>
      <c r="AQ12" s="8">
        <f t="shared" si="12"/>
        <v>41</v>
      </c>
      <c r="AR12" s="9">
        <f t="shared" si="13"/>
        <v>9</v>
      </c>
      <c r="AS12" s="9">
        <f t="shared" si="14"/>
        <v>12</v>
      </c>
      <c r="AT12" s="4">
        <f t="shared" si="15"/>
        <v>1</v>
      </c>
      <c r="AU12" s="4">
        <f t="shared" si="27"/>
        <v>1</v>
      </c>
      <c r="AV12" s="4">
        <f t="shared" si="28"/>
        <v>2</v>
      </c>
      <c r="AW12" s="8">
        <f t="shared" si="29"/>
        <v>9</v>
      </c>
      <c r="AX12" s="8">
        <f t="shared" si="16"/>
        <v>9</v>
      </c>
    </row>
    <row r="13" spans="1:88" x14ac:dyDescent="0.25">
      <c r="B13" s="1" t="s">
        <v>5</v>
      </c>
      <c r="C13">
        <v>240</v>
      </c>
      <c r="D13">
        <v>122</v>
      </c>
      <c r="E13">
        <v>256</v>
      </c>
      <c r="F13">
        <v>138</v>
      </c>
      <c r="G13">
        <v>484</v>
      </c>
      <c r="H13">
        <v>156</v>
      </c>
      <c r="I13">
        <v>499</v>
      </c>
      <c r="J13">
        <v>163</v>
      </c>
      <c r="L13">
        <v>252</v>
      </c>
      <c r="M13">
        <v>132</v>
      </c>
      <c r="N13">
        <v>483</v>
      </c>
      <c r="O13">
        <v>166</v>
      </c>
      <c r="Q13">
        <v>246</v>
      </c>
      <c r="R13">
        <v>131</v>
      </c>
      <c r="S13">
        <v>499</v>
      </c>
      <c r="T13">
        <v>163</v>
      </c>
      <c r="V13">
        <f t="shared" si="19"/>
        <v>-12</v>
      </c>
      <c r="W13">
        <f t="shared" si="20"/>
        <v>4</v>
      </c>
      <c r="X13" s="4">
        <f t="shared" si="0"/>
        <v>-1</v>
      </c>
      <c r="Y13" s="4">
        <f t="shared" si="1"/>
        <v>1</v>
      </c>
      <c r="Z13" s="4">
        <f t="shared" si="21"/>
        <v>0</v>
      </c>
      <c r="AA13" s="6">
        <f t="shared" si="2"/>
        <v>0</v>
      </c>
      <c r="AB13" s="6">
        <f t="shared" si="22"/>
        <v>0</v>
      </c>
      <c r="AC13" s="4">
        <f t="shared" si="3"/>
        <v>1</v>
      </c>
      <c r="AD13" s="4">
        <f t="shared" si="4"/>
        <v>16</v>
      </c>
      <c r="AE13" s="4">
        <f t="shared" si="5"/>
        <v>1</v>
      </c>
      <c r="AF13" s="4">
        <f t="shared" si="6"/>
        <v>1</v>
      </c>
      <c r="AG13" s="4">
        <f t="shared" si="7"/>
        <v>2</v>
      </c>
      <c r="AH13" s="6">
        <f t="shared" si="23"/>
        <v>1</v>
      </c>
      <c r="AI13" s="6">
        <f t="shared" si="24"/>
        <v>1</v>
      </c>
      <c r="AJ13" s="4"/>
      <c r="AK13" s="4">
        <f t="shared" si="8"/>
        <v>-6</v>
      </c>
      <c r="AL13" s="4">
        <f t="shared" si="9"/>
        <v>10</v>
      </c>
      <c r="AM13" s="4">
        <f t="shared" si="10"/>
        <v>-1</v>
      </c>
      <c r="AN13" s="4">
        <f t="shared" si="11"/>
        <v>1</v>
      </c>
      <c r="AO13" s="4">
        <f t="shared" si="25"/>
        <v>0</v>
      </c>
      <c r="AP13" s="8">
        <f t="shared" si="26"/>
        <v>0</v>
      </c>
      <c r="AQ13" s="8">
        <f t="shared" si="12"/>
        <v>0</v>
      </c>
      <c r="AR13" s="9">
        <f t="shared" si="13"/>
        <v>-15</v>
      </c>
      <c r="AS13" s="9">
        <f t="shared" si="14"/>
        <v>0</v>
      </c>
      <c r="AT13" s="4">
        <f t="shared" si="15"/>
        <v>-1</v>
      </c>
      <c r="AU13" s="4"/>
      <c r="AV13" s="4">
        <f t="shared" si="28"/>
        <v>-1</v>
      </c>
      <c r="AW13" s="8">
        <f t="shared" si="29"/>
        <v>0</v>
      </c>
      <c r="AX13" s="8">
        <f t="shared" si="16"/>
        <v>0</v>
      </c>
    </row>
    <row r="14" spans="1:88" x14ac:dyDescent="0.25">
      <c r="B14" s="1" t="s">
        <v>6</v>
      </c>
      <c r="C14">
        <v>235</v>
      </c>
      <c r="D14">
        <v>116</v>
      </c>
      <c r="E14">
        <v>262</v>
      </c>
      <c r="F14">
        <v>132</v>
      </c>
      <c r="G14">
        <v>469</v>
      </c>
      <c r="H14">
        <v>137</v>
      </c>
      <c r="I14">
        <v>499</v>
      </c>
      <c r="J14">
        <v>140</v>
      </c>
      <c r="L14">
        <v>260</v>
      </c>
      <c r="M14">
        <v>130</v>
      </c>
      <c r="N14">
        <v>477</v>
      </c>
      <c r="O14">
        <v>144</v>
      </c>
      <c r="Q14">
        <v>260</v>
      </c>
      <c r="R14">
        <v>132</v>
      </c>
      <c r="S14">
        <v>488</v>
      </c>
      <c r="T14">
        <v>142</v>
      </c>
      <c r="V14">
        <f t="shared" si="19"/>
        <v>-25</v>
      </c>
      <c r="W14">
        <f t="shared" si="20"/>
        <v>2</v>
      </c>
      <c r="X14" s="4">
        <f t="shared" si="0"/>
        <v>-1</v>
      </c>
      <c r="Y14" s="4">
        <f t="shared" si="1"/>
        <v>1</v>
      </c>
      <c r="Z14" s="4">
        <f t="shared" si="21"/>
        <v>0</v>
      </c>
      <c r="AA14" s="6">
        <f t="shared" si="2"/>
        <v>0</v>
      </c>
      <c r="AB14" s="6">
        <f t="shared" si="22"/>
        <v>0</v>
      </c>
      <c r="AC14" s="4">
        <f t="shared" si="3"/>
        <v>-8</v>
      </c>
      <c r="AD14" s="4">
        <f t="shared" si="4"/>
        <v>22</v>
      </c>
      <c r="AE14" s="4">
        <f t="shared" si="5"/>
        <v>-1</v>
      </c>
      <c r="AF14" s="4">
        <f t="shared" si="6"/>
        <v>1</v>
      </c>
      <c r="AG14" s="4">
        <f t="shared" si="7"/>
        <v>0</v>
      </c>
      <c r="AH14" s="6">
        <f t="shared" si="23"/>
        <v>0</v>
      </c>
      <c r="AI14" s="6">
        <f t="shared" si="24"/>
        <v>0</v>
      </c>
      <c r="AJ14" s="4"/>
      <c r="AK14" s="4">
        <f t="shared" si="8"/>
        <v>-25</v>
      </c>
      <c r="AL14" s="4">
        <f t="shared" si="9"/>
        <v>2</v>
      </c>
      <c r="AM14" s="4">
        <f t="shared" si="10"/>
        <v>-1</v>
      </c>
      <c r="AN14" s="4">
        <f t="shared" si="11"/>
        <v>1</v>
      </c>
      <c r="AO14" s="4">
        <f t="shared" si="25"/>
        <v>0</v>
      </c>
      <c r="AP14" s="8">
        <f t="shared" si="26"/>
        <v>0</v>
      </c>
      <c r="AQ14" s="8">
        <f t="shared" si="12"/>
        <v>0</v>
      </c>
      <c r="AR14" s="9">
        <f t="shared" si="13"/>
        <v>-19</v>
      </c>
      <c r="AS14" s="9">
        <f t="shared" si="14"/>
        <v>11</v>
      </c>
      <c r="AT14" s="4">
        <f t="shared" si="15"/>
        <v>-1</v>
      </c>
      <c r="AU14" s="4">
        <f t="shared" si="27"/>
        <v>1</v>
      </c>
      <c r="AV14" s="4">
        <f t="shared" si="28"/>
        <v>0</v>
      </c>
      <c r="AW14" s="8">
        <f t="shared" si="29"/>
        <v>0</v>
      </c>
      <c r="AX14" s="8">
        <f t="shared" si="16"/>
        <v>0</v>
      </c>
    </row>
    <row r="15" spans="1:88" s="2" customFormat="1" x14ac:dyDescent="0.25">
      <c r="A15" s="2">
        <f>A9+1</f>
        <v>3</v>
      </c>
      <c r="B15" s="3" t="s">
        <v>1</v>
      </c>
      <c r="C15" s="2">
        <v>138</v>
      </c>
      <c r="D15" s="2">
        <v>145</v>
      </c>
      <c r="E15" s="2">
        <v>156</v>
      </c>
      <c r="F15" s="2">
        <v>148</v>
      </c>
      <c r="G15" s="2">
        <v>502</v>
      </c>
      <c r="H15" s="2">
        <v>151</v>
      </c>
      <c r="I15" s="2">
        <v>513</v>
      </c>
      <c r="J15" s="2">
        <v>162</v>
      </c>
      <c r="L15" s="2">
        <v>158</v>
      </c>
      <c r="M15" s="2">
        <v>146</v>
      </c>
      <c r="N15" s="2">
        <v>500</v>
      </c>
      <c r="O15" s="2">
        <v>159</v>
      </c>
      <c r="Q15" s="2">
        <v>138</v>
      </c>
      <c r="R15" s="2">
        <v>150</v>
      </c>
      <c r="S15" s="2">
        <v>509</v>
      </c>
      <c r="T15" s="2">
        <v>161</v>
      </c>
      <c r="V15" s="2">
        <f t="shared" si="19"/>
        <v>-20</v>
      </c>
      <c r="W15" s="2">
        <f t="shared" si="20"/>
        <v>-2</v>
      </c>
      <c r="X15" s="4">
        <f t="shared" si="0"/>
        <v>-1</v>
      </c>
      <c r="Y15" s="4">
        <f t="shared" si="1"/>
        <v>-1</v>
      </c>
      <c r="Z15" s="4">
        <f t="shared" si="21"/>
        <v>-2</v>
      </c>
      <c r="AA15" s="6">
        <f t="shared" si="2"/>
        <v>2</v>
      </c>
      <c r="AB15" s="6">
        <f t="shared" si="22"/>
        <v>-2</v>
      </c>
      <c r="AC15" s="4">
        <f t="shared" si="3"/>
        <v>2</v>
      </c>
      <c r="AD15" s="4">
        <f t="shared" si="4"/>
        <v>13</v>
      </c>
      <c r="AE15" s="4">
        <f t="shared" si="5"/>
        <v>1</v>
      </c>
      <c r="AF15" s="4">
        <f t="shared" si="6"/>
        <v>1</v>
      </c>
      <c r="AG15" s="4">
        <f t="shared" si="7"/>
        <v>2</v>
      </c>
      <c r="AH15" s="6">
        <f t="shared" si="23"/>
        <v>2</v>
      </c>
      <c r="AI15" s="6">
        <f t="shared" si="24"/>
        <v>2</v>
      </c>
      <c r="AJ15" s="4"/>
      <c r="AK15" s="4">
        <f t="shared" si="8"/>
        <v>0</v>
      </c>
      <c r="AL15" s="4">
        <f t="shared" si="9"/>
        <v>18</v>
      </c>
      <c r="AM15" s="4"/>
      <c r="AN15" s="4">
        <f t="shared" si="11"/>
        <v>1</v>
      </c>
      <c r="AO15" s="4">
        <f t="shared" si="25"/>
        <v>1</v>
      </c>
      <c r="AP15" s="8">
        <f t="shared" si="26"/>
        <v>0</v>
      </c>
      <c r="AQ15" s="8">
        <f t="shared" si="12"/>
        <v>0</v>
      </c>
      <c r="AR15" s="9">
        <f t="shared" si="13"/>
        <v>-7</v>
      </c>
      <c r="AS15" s="9">
        <f t="shared" si="14"/>
        <v>4</v>
      </c>
      <c r="AT15" s="4">
        <f t="shared" si="15"/>
        <v>-1</v>
      </c>
      <c r="AU15" s="4">
        <f t="shared" si="27"/>
        <v>1</v>
      </c>
      <c r="AV15" s="4">
        <f t="shared" si="28"/>
        <v>0</v>
      </c>
      <c r="AW15" s="8">
        <f t="shared" si="29"/>
        <v>0</v>
      </c>
      <c r="AX15" s="8">
        <f t="shared" si="16"/>
        <v>0</v>
      </c>
      <c r="AZ15" s="2">
        <v>2.5516999999999999</v>
      </c>
      <c r="BA15" s="2">
        <v>1.3391</v>
      </c>
      <c r="BB15" s="2">
        <v>1.2125999999999999</v>
      </c>
      <c r="BC15" s="2">
        <v>0.52478000000000002</v>
      </c>
      <c r="BF15" s="2">
        <v>2.4449999999999998</v>
      </c>
      <c r="BG15" s="2">
        <v>1.252</v>
      </c>
      <c r="BH15" s="2">
        <v>1.1930000000000001</v>
      </c>
      <c r="BI15" s="2">
        <v>0.51200000000000001</v>
      </c>
      <c r="BK15" s="2">
        <v>2.5539999999999998</v>
      </c>
      <c r="BL15" s="2">
        <v>1.268</v>
      </c>
      <c r="BM15" s="2">
        <v>1.286</v>
      </c>
      <c r="BN15" s="2">
        <v>0.496</v>
      </c>
      <c r="BQ15" s="2">
        <f t="shared" ref="BQ15" si="38">BF15-BK15</f>
        <v>-0.10899999999999999</v>
      </c>
      <c r="BR15" s="2">
        <f t="shared" ref="BR15" si="39">BG15-BL15</f>
        <v>-1.6000000000000014E-2</v>
      </c>
      <c r="BS15" s="2">
        <f t="shared" ref="BS15" si="40">BH15-BM15</f>
        <v>-9.2999999999999972E-2</v>
      </c>
      <c r="BT15" s="2">
        <f t="shared" ref="BT15" si="41">BI15-BN15</f>
        <v>1.6000000000000014E-2</v>
      </c>
      <c r="BV15" s="2">
        <f t="shared" ref="BV15" si="42">AZ15-BK15</f>
        <v>-2.2999999999999687E-3</v>
      </c>
      <c r="BW15" s="2">
        <f t="shared" ref="BW15" si="43">BA15-BL15</f>
        <v>7.1099999999999941E-2</v>
      </c>
      <c r="BX15" s="2">
        <f t="shared" ref="BX15" si="44">BB15-BM15</f>
        <v>-7.3400000000000132E-2</v>
      </c>
      <c r="BY15" s="2">
        <f t="shared" ref="BY15" si="45">BC15-BN15</f>
        <v>2.8780000000000028E-2</v>
      </c>
      <c r="CB15" s="2">
        <f t="shared" ref="CB15" si="46">ABS(BQ15)</f>
        <v>0.10899999999999999</v>
      </c>
      <c r="CC15" s="2">
        <f t="shared" ref="CC15" si="47">ABS(BR15)</f>
        <v>1.6000000000000014E-2</v>
      </c>
      <c r="CD15" s="2">
        <f t="shared" ref="CD15" si="48">ABS(BS15)</f>
        <v>9.2999999999999972E-2</v>
      </c>
      <c r="CE15" s="2">
        <f t="shared" ref="CE15" si="49">ABS(BT15)</f>
        <v>1.6000000000000014E-2</v>
      </c>
      <c r="CG15" s="2">
        <f t="shared" ref="CG15" si="50">ABS(BV15)</f>
        <v>2.2999999999999687E-3</v>
      </c>
      <c r="CH15" s="2">
        <f t="shared" ref="CH15" si="51">ABS(BW15)</f>
        <v>7.1099999999999941E-2</v>
      </c>
      <c r="CI15" s="2">
        <f t="shared" ref="CI15" si="52">ABS(BX15)</f>
        <v>7.3400000000000132E-2</v>
      </c>
      <c r="CJ15" s="2">
        <f t="shared" ref="CJ15" si="53">ABS(BY15)</f>
        <v>2.8780000000000028E-2</v>
      </c>
    </row>
    <row r="16" spans="1:88" x14ac:dyDescent="0.25">
      <c r="B16" s="1" t="s">
        <v>2</v>
      </c>
      <c r="C16">
        <v>131</v>
      </c>
      <c r="D16">
        <v>164</v>
      </c>
      <c r="E16">
        <v>139</v>
      </c>
      <c r="F16">
        <v>170</v>
      </c>
      <c r="G16">
        <v>487</v>
      </c>
      <c r="H16">
        <v>157</v>
      </c>
      <c r="I16">
        <v>496</v>
      </c>
      <c r="J16">
        <v>161</v>
      </c>
      <c r="L16">
        <v>133</v>
      </c>
      <c r="M16">
        <v>167</v>
      </c>
      <c r="N16">
        <v>489</v>
      </c>
      <c r="O16">
        <v>159</v>
      </c>
      <c r="Q16">
        <v>164</v>
      </c>
      <c r="R16">
        <v>171</v>
      </c>
      <c r="S16">
        <v>475</v>
      </c>
      <c r="T16">
        <v>175</v>
      </c>
      <c r="V16">
        <f t="shared" si="19"/>
        <v>-2</v>
      </c>
      <c r="W16">
        <f t="shared" si="20"/>
        <v>6</v>
      </c>
      <c r="X16" s="4">
        <f t="shared" si="0"/>
        <v>-1</v>
      </c>
      <c r="Y16" s="4">
        <f t="shared" si="1"/>
        <v>1</v>
      </c>
      <c r="Z16" s="4">
        <f t="shared" si="21"/>
        <v>0</v>
      </c>
      <c r="AA16" s="6">
        <f t="shared" si="2"/>
        <v>0</v>
      </c>
      <c r="AB16" s="6">
        <f t="shared" si="22"/>
        <v>0</v>
      </c>
      <c r="AC16" s="4">
        <f t="shared" si="3"/>
        <v>-2</v>
      </c>
      <c r="AD16" s="4">
        <f t="shared" si="4"/>
        <v>7</v>
      </c>
      <c r="AE16" s="4">
        <f t="shared" si="5"/>
        <v>-1</v>
      </c>
      <c r="AF16" s="4">
        <f t="shared" si="6"/>
        <v>1</v>
      </c>
      <c r="AG16" s="4">
        <f t="shared" si="7"/>
        <v>0</v>
      </c>
      <c r="AH16" s="6">
        <f t="shared" si="23"/>
        <v>0</v>
      </c>
      <c r="AI16" s="6">
        <f t="shared" si="24"/>
        <v>0</v>
      </c>
      <c r="AJ16" s="4"/>
      <c r="AK16" s="4">
        <f t="shared" si="8"/>
        <v>-33</v>
      </c>
      <c r="AL16" s="4">
        <f t="shared" si="9"/>
        <v>-25</v>
      </c>
      <c r="AM16" s="4">
        <f t="shared" si="10"/>
        <v>-1</v>
      </c>
      <c r="AN16" s="4">
        <f t="shared" si="11"/>
        <v>-1</v>
      </c>
      <c r="AO16" s="4">
        <f t="shared" si="25"/>
        <v>-2</v>
      </c>
      <c r="AP16" s="8">
        <f t="shared" si="26"/>
        <v>25</v>
      </c>
      <c r="AQ16" s="8">
        <f t="shared" si="12"/>
        <v>-25</v>
      </c>
      <c r="AR16" s="9">
        <f t="shared" si="13"/>
        <v>12</v>
      </c>
      <c r="AS16" s="9">
        <f t="shared" si="14"/>
        <v>21</v>
      </c>
      <c r="AT16" s="4">
        <f t="shared" si="15"/>
        <v>1</v>
      </c>
      <c r="AU16" s="4">
        <f t="shared" si="27"/>
        <v>1</v>
      </c>
      <c r="AV16" s="4">
        <f t="shared" si="28"/>
        <v>2</v>
      </c>
      <c r="AW16" s="8">
        <f t="shared" si="29"/>
        <v>12</v>
      </c>
      <c r="AX16" s="8">
        <f t="shared" si="16"/>
        <v>12</v>
      </c>
    </row>
    <row r="17" spans="1:88" x14ac:dyDescent="0.25">
      <c r="B17" s="1" t="s">
        <v>3</v>
      </c>
      <c r="C17">
        <v>164</v>
      </c>
      <c r="D17">
        <v>176</v>
      </c>
      <c r="E17">
        <v>170</v>
      </c>
      <c r="F17">
        <v>184</v>
      </c>
      <c r="G17">
        <v>488</v>
      </c>
      <c r="H17">
        <v>187</v>
      </c>
      <c r="I17">
        <v>494</v>
      </c>
      <c r="J17">
        <v>194</v>
      </c>
      <c r="L17">
        <v>170</v>
      </c>
      <c r="M17">
        <v>183</v>
      </c>
      <c r="N17">
        <v>488</v>
      </c>
      <c r="O17">
        <v>188</v>
      </c>
      <c r="Q17">
        <v>188</v>
      </c>
      <c r="R17">
        <v>185</v>
      </c>
      <c r="S17">
        <v>472</v>
      </c>
      <c r="T17">
        <v>195</v>
      </c>
      <c r="V17">
        <f t="shared" si="19"/>
        <v>-6</v>
      </c>
      <c r="W17">
        <f t="shared" si="20"/>
        <v>0</v>
      </c>
      <c r="X17" s="4">
        <f t="shared" si="0"/>
        <v>-1</v>
      </c>
      <c r="Y17" s="4"/>
      <c r="Z17" s="4">
        <f t="shared" si="21"/>
        <v>-1</v>
      </c>
      <c r="AA17" s="6">
        <f t="shared" si="2"/>
        <v>0</v>
      </c>
      <c r="AB17" s="6">
        <f t="shared" si="22"/>
        <v>0</v>
      </c>
      <c r="AC17" s="4">
        <f t="shared" si="3"/>
        <v>0</v>
      </c>
      <c r="AD17" s="4">
        <f t="shared" si="4"/>
        <v>6</v>
      </c>
      <c r="AE17" s="4"/>
      <c r="AF17" s="4">
        <f t="shared" si="6"/>
        <v>1</v>
      </c>
      <c r="AG17" s="4">
        <f t="shared" si="7"/>
        <v>1</v>
      </c>
      <c r="AH17" s="6">
        <f t="shared" si="23"/>
        <v>0</v>
      </c>
      <c r="AI17" s="6">
        <f t="shared" si="24"/>
        <v>0</v>
      </c>
      <c r="AJ17" s="4"/>
      <c r="AK17" s="4">
        <f t="shared" si="8"/>
        <v>-24</v>
      </c>
      <c r="AL17" s="4">
        <f t="shared" si="9"/>
        <v>-18</v>
      </c>
      <c r="AM17" s="4">
        <f t="shared" si="10"/>
        <v>-1</v>
      </c>
      <c r="AN17" s="4">
        <f t="shared" si="11"/>
        <v>-1</v>
      </c>
      <c r="AO17" s="4">
        <f t="shared" si="25"/>
        <v>-2</v>
      </c>
      <c r="AP17" s="8">
        <f t="shared" si="26"/>
        <v>18</v>
      </c>
      <c r="AQ17" s="8">
        <f t="shared" si="12"/>
        <v>-18</v>
      </c>
      <c r="AR17" s="9">
        <f t="shared" si="13"/>
        <v>16</v>
      </c>
      <c r="AS17" s="9">
        <f t="shared" si="14"/>
        <v>22</v>
      </c>
      <c r="AT17" s="4">
        <f t="shared" si="15"/>
        <v>1</v>
      </c>
      <c r="AU17" s="4">
        <f t="shared" si="27"/>
        <v>1</v>
      </c>
      <c r="AV17" s="4">
        <f t="shared" si="28"/>
        <v>2</v>
      </c>
      <c r="AW17" s="8">
        <f t="shared" si="29"/>
        <v>16</v>
      </c>
      <c r="AX17" s="8">
        <f t="shared" si="16"/>
        <v>16</v>
      </c>
    </row>
    <row r="18" spans="1:88" x14ac:dyDescent="0.25">
      <c r="B18" s="1" t="s">
        <v>4</v>
      </c>
      <c r="C18">
        <v>188</v>
      </c>
      <c r="D18">
        <v>114</v>
      </c>
      <c r="E18">
        <v>192</v>
      </c>
      <c r="F18">
        <v>122</v>
      </c>
      <c r="G18">
        <v>448</v>
      </c>
      <c r="H18">
        <v>125</v>
      </c>
      <c r="I18">
        <v>469</v>
      </c>
      <c r="J18">
        <v>133</v>
      </c>
      <c r="L18">
        <v>214</v>
      </c>
      <c r="M18">
        <v>130</v>
      </c>
      <c r="N18">
        <v>450</v>
      </c>
      <c r="O18">
        <v>131</v>
      </c>
      <c r="Q18">
        <v>202</v>
      </c>
      <c r="R18">
        <v>116</v>
      </c>
      <c r="S18">
        <v>474</v>
      </c>
      <c r="T18">
        <v>127</v>
      </c>
      <c r="V18">
        <f t="shared" si="19"/>
        <v>-26</v>
      </c>
      <c r="W18">
        <f t="shared" si="20"/>
        <v>-22</v>
      </c>
      <c r="X18" s="4">
        <f t="shared" si="0"/>
        <v>-1</v>
      </c>
      <c r="Y18" s="4">
        <f t="shared" si="1"/>
        <v>-1</v>
      </c>
      <c r="Z18" s="4">
        <f t="shared" si="21"/>
        <v>-2</v>
      </c>
      <c r="AA18" s="6">
        <f t="shared" si="2"/>
        <v>22</v>
      </c>
      <c r="AB18" s="6">
        <f t="shared" si="22"/>
        <v>-22</v>
      </c>
      <c r="AC18" s="4">
        <f t="shared" si="3"/>
        <v>-2</v>
      </c>
      <c r="AD18" s="4">
        <f t="shared" si="4"/>
        <v>19</v>
      </c>
      <c r="AE18" s="4">
        <f t="shared" si="5"/>
        <v>-1</v>
      </c>
      <c r="AF18" s="4">
        <f t="shared" si="6"/>
        <v>1</v>
      </c>
      <c r="AG18" s="4">
        <f t="shared" si="7"/>
        <v>0</v>
      </c>
      <c r="AH18" s="6">
        <f t="shared" si="23"/>
        <v>0</v>
      </c>
      <c r="AI18" s="6">
        <f t="shared" si="24"/>
        <v>0</v>
      </c>
      <c r="AJ18" s="4"/>
      <c r="AK18" s="4">
        <f t="shared" si="8"/>
        <v>-14</v>
      </c>
      <c r="AL18" s="4">
        <f t="shared" si="9"/>
        <v>-10</v>
      </c>
      <c r="AM18" s="4">
        <f t="shared" si="10"/>
        <v>-1</v>
      </c>
      <c r="AN18" s="4">
        <f t="shared" si="11"/>
        <v>-1</v>
      </c>
      <c r="AO18" s="4">
        <f t="shared" si="25"/>
        <v>-2</v>
      </c>
      <c r="AP18" s="8">
        <f t="shared" si="26"/>
        <v>10</v>
      </c>
      <c r="AQ18" s="8">
        <f t="shared" si="12"/>
        <v>-10</v>
      </c>
      <c r="AR18" s="9">
        <f t="shared" si="13"/>
        <v>-26</v>
      </c>
      <c r="AS18" s="9">
        <f t="shared" si="14"/>
        <v>-5</v>
      </c>
      <c r="AT18" s="4">
        <f t="shared" si="15"/>
        <v>-1</v>
      </c>
      <c r="AU18" s="4">
        <f t="shared" si="27"/>
        <v>-1</v>
      </c>
      <c r="AV18" s="4">
        <f t="shared" si="28"/>
        <v>-2</v>
      </c>
      <c r="AW18" s="8">
        <f t="shared" si="29"/>
        <v>5</v>
      </c>
      <c r="AX18" s="8">
        <f t="shared" si="16"/>
        <v>-5</v>
      </c>
    </row>
    <row r="19" spans="1:88" x14ac:dyDescent="0.25">
      <c r="B19" s="1" t="s">
        <v>5</v>
      </c>
      <c r="C19">
        <v>202</v>
      </c>
      <c r="D19">
        <v>107</v>
      </c>
      <c r="E19">
        <v>210</v>
      </c>
      <c r="F19">
        <v>113</v>
      </c>
      <c r="G19">
        <v>493</v>
      </c>
      <c r="H19">
        <v>96</v>
      </c>
      <c r="I19">
        <v>497</v>
      </c>
      <c r="J19">
        <v>101</v>
      </c>
      <c r="L19">
        <v>204</v>
      </c>
      <c r="M19">
        <v>118</v>
      </c>
      <c r="N19">
        <v>481</v>
      </c>
      <c r="O19">
        <v>118</v>
      </c>
      <c r="Q19">
        <v>200</v>
      </c>
      <c r="R19">
        <v>119</v>
      </c>
      <c r="S19">
        <v>533</v>
      </c>
      <c r="T19">
        <v>89</v>
      </c>
      <c r="V19">
        <f t="shared" si="19"/>
        <v>-2</v>
      </c>
      <c r="W19">
        <f t="shared" si="20"/>
        <v>6</v>
      </c>
      <c r="X19" s="4">
        <f t="shared" si="0"/>
        <v>-1</v>
      </c>
      <c r="Y19" s="4">
        <f t="shared" si="1"/>
        <v>1</v>
      </c>
      <c r="Z19" s="4">
        <f t="shared" si="21"/>
        <v>0</v>
      </c>
      <c r="AA19" s="6">
        <f t="shared" si="2"/>
        <v>0</v>
      </c>
      <c r="AB19" s="6">
        <f t="shared" si="22"/>
        <v>0</v>
      </c>
      <c r="AC19" s="4">
        <f t="shared" si="3"/>
        <v>12</v>
      </c>
      <c r="AD19" s="4">
        <f t="shared" si="4"/>
        <v>16</v>
      </c>
      <c r="AE19" s="4">
        <f t="shared" si="5"/>
        <v>1</v>
      </c>
      <c r="AF19" s="4">
        <f t="shared" si="6"/>
        <v>1</v>
      </c>
      <c r="AG19" s="4">
        <f t="shared" si="7"/>
        <v>2</v>
      </c>
      <c r="AH19" s="6">
        <f t="shared" si="23"/>
        <v>12</v>
      </c>
      <c r="AI19" s="6">
        <f t="shared" si="24"/>
        <v>12</v>
      </c>
      <c r="AJ19" s="4"/>
      <c r="AK19" s="4">
        <f t="shared" si="8"/>
        <v>2</v>
      </c>
      <c r="AL19" s="4">
        <f t="shared" si="9"/>
        <v>10</v>
      </c>
      <c r="AM19" s="4">
        <f t="shared" si="10"/>
        <v>1</v>
      </c>
      <c r="AN19" s="4">
        <f t="shared" si="11"/>
        <v>1</v>
      </c>
      <c r="AO19" s="4">
        <f t="shared" si="25"/>
        <v>2</v>
      </c>
      <c r="AP19" s="8">
        <f t="shared" si="26"/>
        <v>2</v>
      </c>
      <c r="AQ19" s="8">
        <f t="shared" si="12"/>
        <v>2</v>
      </c>
      <c r="AR19" s="9">
        <f t="shared" si="13"/>
        <v>-40</v>
      </c>
      <c r="AS19" s="9">
        <f t="shared" si="14"/>
        <v>-36</v>
      </c>
      <c r="AT19" s="4">
        <f t="shared" si="15"/>
        <v>-1</v>
      </c>
      <c r="AU19" s="4">
        <f t="shared" si="27"/>
        <v>-1</v>
      </c>
      <c r="AV19" s="4">
        <f t="shared" si="28"/>
        <v>-2</v>
      </c>
      <c r="AW19" s="8">
        <f t="shared" si="29"/>
        <v>36</v>
      </c>
      <c r="AX19" s="8">
        <f t="shared" si="16"/>
        <v>-36</v>
      </c>
    </row>
    <row r="20" spans="1:88" x14ac:dyDescent="0.25">
      <c r="B20" s="1" t="s">
        <v>6</v>
      </c>
      <c r="C20">
        <v>162</v>
      </c>
      <c r="D20">
        <v>63</v>
      </c>
      <c r="E20">
        <v>174</v>
      </c>
      <c r="F20">
        <v>70</v>
      </c>
      <c r="G20">
        <v>503</v>
      </c>
      <c r="H20">
        <v>139</v>
      </c>
      <c r="I20">
        <v>523</v>
      </c>
      <c r="J20">
        <v>142</v>
      </c>
      <c r="L20">
        <v>187</v>
      </c>
      <c r="M20">
        <v>69</v>
      </c>
      <c r="N20">
        <v>508</v>
      </c>
      <c r="O20">
        <v>142</v>
      </c>
      <c r="Q20">
        <v>185</v>
      </c>
      <c r="R20">
        <v>73</v>
      </c>
      <c r="S20">
        <v>488</v>
      </c>
      <c r="T20">
        <v>151</v>
      </c>
      <c r="V20">
        <f t="shared" si="19"/>
        <v>-25</v>
      </c>
      <c r="W20">
        <f t="shared" si="20"/>
        <v>-13</v>
      </c>
      <c r="X20" s="4">
        <f t="shared" si="0"/>
        <v>-1</v>
      </c>
      <c r="Y20" s="4">
        <f t="shared" si="1"/>
        <v>-1</v>
      </c>
      <c r="Z20" s="4">
        <f t="shared" si="21"/>
        <v>-2</v>
      </c>
      <c r="AA20" s="6">
        <f t="shared" si="2"/>
        <v>13</v>
      </c>
      <c r="AB20" s="6">
        <f t="shared" si="22"/>
        <v>-13</v>
      </c>
      <c r="AC20" s="4">
        <f t="shared" si="3"/>
        <v>-5</v>
      </c>
      <c r="AD20" s="4">
        <f t="shared" si="4"/>
        <v>15</v>
      </c>
      <c r="AE20" s="4">
        <f t="shared" si="5"/>
        <v>-1</v>
      </c>
      <c r="AF20" s="4">
        <f t="shared" si="6"/>
        <v>1</v>
      </c>
      <c r="AG20" s="4">
        <f t="shared" si="7"/>
        <v>0</v>
      </c>
      <c r="AH20" s="6">
        <f t="shared" si="23"/>
        <v>0</v>
      </c>
      <c r="AI20" s="6">
        <f t="shared" si="24"/>
        <v>0</v>
      </c>
      <c r="AJ20" s="4"/>
      <c r="AK20" s="4">
        <f t="shared" si="8"/>
        <v>-23</v>
      </c>
      <c r="AL20" s="4">
        <f t="shared" si="9"/>
        <v>-11</v>
      </c>
      <c r="AM20" s="4">
        <f t="shared" si="10"/>
        <v>-1</v>
      </c>
      <c r="AN20" s="4">
        <f t="shared" si="11"/>
        <v>-1</v>
      </c>
      <c r="AO20" s="4">
        <f t="shared" si="25"/>
        <v>-2</v>
      </c>
      <c r="AP20" s="8">
        <f t="shared" si="26"/>
        <v>11</v>
      </c>
      <c r="AQ20" s="8">
        <f t="shared" si="12"/>
        <v>-11</v>
      </c>
      <c r="AR20" s="9">
        <f t="shared" si="13"/>
        <v>15</v>
      </c>
      <c r="AS20" s="9">
        <f t="shared" si="14"/>
        <v>35</v>
      </c>
      <c r="AT20" s="4">
        <f t="shared" si="15"/>
        <v>1</v>
      </c>
      <c r="AU20" s="4">
        <f t="shared" si="27"/>
        <v>1</v>
      </c>
      <c r="AV20" s="4">
        <f t="shared" si="28"/>
        <v>2</v>
      </c>
      <c r="AW20" s="8">
        <f t="shared" si="29"/>
        <v>15</v>
      </c>
      <c r="AX20" s="8">
        <f t="shared" si="16"/>
        <v>15</v>
      </c>
    </row>
    <row r="21" spans="1:88" s="2" customFormat="1" x14ac:dyDescent="0.25">
      <c r="A21" s="2">
        <f>A15+1</f>
        <v>4</v>
      </c>
      <c r="B21" s="3" t="s">
        <v>1</v>
      </c>
      <c r="C21" s="2">
        <v>127</v>
      </c>
      <c r="D21" s="2">
        <v>193</v>
      </c>
      <c r="E21" s="2">
        <v>131</v>
      </c>
      <c r="F21" s="2">
        <v>201</v>
      </c>
      <c r="G21" s="2">
        <v>540</v>
      </c>
      <c r="H21" s="2">
        <v>156</v>
      </c>
      <c r="I21" s="2">
        <v>561</v>
      </c>
      <c r="J21" s="2">
        <v>164</v>
      </c>
      <c r="L21" s="2">
        <v>159</v>
      </c>
      <c r="M21" s="2">
        <v>212</v>
      </c>
      <c r="N21" s="2">
        <v>538</v>
      </c>
      <c r="O21" s="2">
        <v>163</v>
      </c>
      <c r="Q21" s="2">
        <v>115</v>
      </c>
      <c r="R21" s="2">
        <v>201</v>
      </c>
      <c r="S21" s="2">
        <v>526</v>
      </c>
      <c r="T21" s="2">
        <v>170</v>
      </c>
      <c r="V21" s="2">
        <f t="shared" si="19"/>
        <v>-32</v>
      </c>
      <c r="W21" s="2">
        <f t="shared" si="20"/>
        <v>-28</v>
      </c>
      <c r="X21" s="4">
        <f t="shared" si="0"/>
        <v>-1</v>
      </c>
      <c r="Y21" s="4">
        <f t="shared" si="1"/>
        <v>-1</v>
      </c>
      <c r="Z21" s="4">
        <f t="shared" si="21"/>
        <v>-2</v>
      </c>
      <c r="AA21" s="6">
        <f t="shared" si="2"/>
        <v>28</v>
      </c>
      <c r="AB21" s="6">
        <f t="shared" si="22"/>
        <v>-28</v>
      </c>
      <c r="AC21" s="4">
        <f t="shared" si="3"/>
        <v>2</v>
      </c>
      <c r="AD21" s="4">
        <f t="shared" si="4"/>
        <v>23</v>
      </c>
      <c r="AE21" s="4">
        <f t="shared" si="5"/>
        <v>1</v>
      </c>
      <c r="AF21" s="4">
        <f t="shared" si="6"/>
        <v>1</v>
      </c>
      <c r="AG21" s="4">
        <f t="shared" si="7"/>
        <v>2</v>
      </c>
      <c r="AH21" s="6">
        <f t="shared" si="23"/>
        <v>2</v>
      </c>
      <c r="AI21" s="6">
        <f t="shared" si="24"/>
        <v>2</v>
      </c>
      <c r="AJ21" s="4"/>
      <c r="AK21" s="4">
        <f t="shared" si="8"/>
        <v>12</v>
      </c>
      <c r="AL21" s="4">
        <f t="shared" si="9"/>
        <v>16</v>
      </c>
      <c r="AM21" s="4">
        <f t="shared" si="10"/>
        <v>1</v>
      </c>
      <c r="AN21" s="4">
        <f t="shared" si="11"/>
        <v>1</v>
      </c>
      <c r="AO21" s="4">
        <f t="shared" si="25"/>
        <v>2</v>
      </c>
      <c r="AP21" s="8">
        <f t="shared" si="26"/>
        <v>12</v>
      </c>
      <c r="AQ21" s="8">
        <f t="shared" si="12"/>
        <v>12</v>
      </c>
      <c r="AR21" s="9">
        <f t="shared" si="13"/>
        <v>14</v>
      </c>
      <c r="AS21" s="9">
        <f t="shared" si="14"/>
        <v>35</v>
      </c>
      <c r="AT21" s="4">
        <f t="shared" si="15"/>
        <v>1</v>
      </c>
      <c r="AU21" s="4">
        <f t="shared" si="27"/>
        <v>1</v>
      </c>
      <c r="AV21" s="4">
        <f t="shared" si="28"/>
        <v>2</v>
      </c>
      <c r="AW21" s="8">
        <f t="shared" si="29"/>
        <v>14</v>
      </c>
      <c r="AX21" s="8">
        <f t="shared" si="16"/>
        <v>14</v>
      </c>
      <c r="AZ21" s="2">
        <v>3.6027999999999998</v>
      </c>
      <c r="BA21" s="2">
        <v>2.1027999999999998</v>
      </c>
      <c r="BB21" s="2">
        <v>1.5001</v>
      </c>
      <c r="BC21" s="2">
        <v>0.58364000000000005</v>
      </c>
      <c r="BF21" s="2">
        <v>3.7309999999999999</v>
      </c>
      <c r="BG21" s="2">
        <v>1.927</v>
      </c>
      <c r="BH21" s="2">
        <v>1.804</v>
      </c>
      <c r="BI21" s="2">
        <v>0.51600000000000001</v>
      </c>
      <c r="BK21" s="2">
        <v>3.931</v>
      </c>
      <c r="BL21" s="2">
        <v>2.1040000000000001</v>
      </c>
      <c r="BM21" s="2">
        <v>1.827</v>
      </c>
      <c r="BN21" s="2">
        <v>0.53500000000000003</v>
      </c>
      <c r="BQ21" s="2">
        <f t="shared" ref="BQ21" si="54">BF21-BK21</f>
        <v>-0.20000000000000018</v>
      </c>
      <c r="BR21" s="2">
        <f t="shared" ref="BR21" si="55">BG21-BL21</f>
        <v>-0.17700000000000005</v>
      </c>
      <c r="BS21" s="2">
        <f t="shared" ref="BS21" si="56">BH21-BM21</f>
        <v>-2.2999999999999909E-2</v>
      </c>
      <c r="BT21" s="2">
        <f t="shared" ref="BT21" si="57">BI21-BN21</f>
        <v>-1.9000000000000017E-2</v>
      </c>
      <c r="BV21" s="2">
        <f t="shared" ref="BV21" si="58">AZ21-BK21</f>
        <v>-0.32820000000000027</v>
      </c>
      <c r="BW21" s="2">
        <f t="shared" ref="BW21" si="59">BA21-BL21</f>
        <v>-1.2000000000003119E-3</v>
      </c>
      <c r="BX21" s="2">
        <f t="shared" ref="BX21" si="60">BB21-BM21</f>
        <v>-0.32689999999999997</v>
      </c>
      <c r="BY21" s="2">
        <f t="shared" ref="BY21" si="61">BC21-BN21</f>
        <v>4.8640000000000017E-2</v>
      </c>
      <c r="CB21" s="2">
        <f t="shared" ref="CB21" si="62">ABS(BQ21)</f>
        <v>0.20000000000000018</v>
      </c>
      <c r="CC21" s="2">
        <f t="shared" ref="CC21" si="63">ABS(BR21)</f>
        <v>0.17700000000000005</v>
      </c>
      <c r="CD21" s="2">
        <f t="shared" ref="CD21" si="64">ABS(BS21)</f>
        <v>2.2999999999999909E-2</v>
      </c>
      <c r="CE21" s="2">
        <f t="shared" ref="CE21" si="65">ABS(BT21)</f>
        <v>1.9000000000000017E-2</v>
      </c>
      <c r="CG21" s="2">
        <f t="shared" ref="CG21" si="66">ABS(BV21)</f>
        <v>0.32820000000000027</v>
      </c>
      <c r="CH21" s="2">
        <f t="shared" ref="CH21" si="67">ABS(BW21)</f>
        <v>1.2000000000003119E-3</v>
      </c>
      <c r="CI21" s="2">
        <f t="shared" ref="CI21" si="68">ABS(BX21)</f>
        <v>0.32689999999999997</v>
      </c>
      <c r="CJ21" s="2">
        <f t="shared" ref="CJ21" si="69">ABS(BY21)</f>
        <v>4.8640000000000017E-2</v>
      </c>
    </row>
    <row r="22" spans="1:88" x14ac:dyDescent="0.25">
      <c r="B22" s="1" t="s">
        <v>2</v>
      </c>
      <c r="C22">
        <v>130</v>
      </c>
      <c r="D22">
        <v>172</v>
      </c>
      <c r="E22">
        <v>148</v>
      </c>
      <c r="F22">
        <v>174</v>
      </c>
      <c r="G22">
        <v>528</v>
      </c>
      <c r="H22">
        <v>120</v>
      </c>
      <c r="I22">
        <v>551</v>
      </c>
      <c r="J22">
        <v>126</v>
      </c>
      <c r="L22">
        <v>156</v>
      </c>
      <c r="M22">
        <v>190</v>
      </c>
      <c r="N22">
        <v>549</v>
      </c>
      <c r="O22">
        <v>131</v>
      </c>
      <c r="Q22">
        <v>173</v>
      </c>
      <c r="R22">
        <v>204</v>
      </c>
      <c r="S22">
        <v>537</v>
      </c>
      <c r="T22">
        <v>132</v>
      </c>
      <c r="V22">
        <f t="shared" si="19"/>
        <v>-26</v>
      </c>
      <c r="W22">
        <f t="shared" si="20"/>
        <v>-8</v>
      </c>
      <c r="X22" s="4">
        <f t="shared" si="0"/>
        <v>-1</v>
      </c>
      <c r="Y22" s="4">
        <f t="shared" si="1"/>
        <v>-1</v>
      </c>
      <c r="Z22" s="4">
        <f t="shared" si="21"/>
        <v>-2</v>
      </c>
      <c r="AA22" s="6">
        <f t="shared" si="2"/>
        <v>8</v>
      </c>
      <c r="AB22" s="6">
        <f t="shared" si="22"/>
        <v>-8</v>
      </c>
      <c r="AC22" s="4">
        <f t="shared" si="3"/>
        <v>-21</v>
      </c>
      <c r="AD22" s="4">
        <f t="shared" si="4"/>
        <v>2</v>
      </c>
      <c r="AE22" s="4">
        <f t="shared" si="5"/>
        <v>-1</v>
      </c>
      <c r="AF22" s="4">
        <f t="shared" si="6"/>
        <v>1</v>
      </c>
      <c r="AG22" s="4">
        <f t="shared" si="7"/>
        <v>0</v>
      </c>
      <c r="AH22" s="6">
        <f t="shared" si="23"/>
        <v>0</v>
      </c>
      <c r="AI22" s="6">
        <f t="shared" si="24"/>
        <v>0</v>
      </c>
      <c r="AJ22" s="4"/>
      <c r="AK22" s="4">
        <f t="shared" si="8"/>
        <v>-43</v>
      </c>
      <c r="AL22" s="4">
        <f t="shared" si="9"/>
        <v>-25</v>
      </c>
      <c r="AM22" s="4">
        <f t="shared" si="10"/>
        <v>-1</v>
      </c>
      <c r="AN22" s="4">
        <f t="shared" si="11"/>
        <v>-1</v>
      </c>
      <c r="AO22" s="4">
        <f t="shared" si="25"/>
        <v>-2</v>
      </c>
      <c r="AP22" s="8">
        <f t="shared" si="26"/>
        <v>25</v>
      </c>
      <c r="AQ22" s="8">
        <f t="shared" si="12"/>
        <v>-25</v>
      </c>
      <c r="AR22" s="9">
        <f t="shared" si="13"/>
        <v>-9</v>
      </c>
      <c r="AS22" s="9">
        <f t="shared" si="14"/>
        <v>14</v>
      </c>
      <c r="AT22" s="4">
        <f t="shared" si="15"/>
        <v>-1</v>
      </c>
      <c r="AU22" s="4">
        <f t="shared" si="27"/>
        <v>1</v>
      </c>
      <c r="AV22" s="4">
        <f t="shared" si="28"/>
        <v>0</v>
      </c>
      <c r="AW22" s="8">
        <f t="shared" si="29"/>
        <v>0</v>
      </c>
      <c r="AX22" s="8">
        <f t="shared" si="16"/>
        <v>0</v>
      </c>
    </row>
    <row r="23" spans="1:88" x14ac:dyDescent="0.25">
      <c r="B23" s="1" t="s">
        <v>3</v>
      </c>
      <c r="C23">
        <v>122</v>
      </c>
      <c r="D23">
        <v>168</v>
      </c>
      <c r="E23">
        <v>167</v>
      </c>
      <c r="F23">
        <v>184</v>
      </c>
      <c r="G23">
        <v>526</v>
      </c>
      <c r="H23">
        <v>95</v>
      </c>
      <c r="I23">
        <v>533</v>
      </c>
      <c r="J23">
        <v>109</v>
      </c>
      <c r="L23">
        <v>166</v>
      </c>
      <c r="M23">
        <v>183</v>
      </c>
      <c r="N23">
        <v>525</v>
      </c>
      <c r="O23">
        <v>95</v>
      </c>
      <c r="Q23">
        <v>252</v>
      </c>
      <c r="R23">
        <v>218</v>
      </c>
      <c r="S23">
        <v>563</v>
      </c>
      <c r="T23">
        <v>95</v>
      </c>
      <c r="V23">
        <f t="shared" si="19"/>
        <v>-44</v>
      </c>
      <c r="W23">
        <f t="shared" si="20"/>
        <v>1</v>
      </c>
      <c r="X23" s="4">
        <f t="shared" si="0"/>
        <v>-1</v>
      </c>
      <c r="Y23" s="4">
        <f t="shared" si="1"/>
        <v>1</v>
      </c>
      <c r="Z23" s="4">
        <f t="shared" si="21"/>
        <v>0</v>
      </c>
      <c r="AA23" s="6">
        <f t="shared" si="2"/>
        <v>0</v>
      </c>
      <c r="AB23" s="6">
        <f t="shared" si="22"/>
        <v>0</v>
      </c>
      <c r="AC23" s="4">
        <f t="shared" si="3"/>
        <v>1</v>
      </c>
      <c r="AD23" s="4">
        <f t="shared" si="4"/>
        <v>8</v>
      </c>
      <c r="AE23" s="4">
        <f t="shared" si="5"/>
        <v>1</v>
      </c>
      <c r="AF23" s="4">
        <f t="shared" si="6"/>
        <v>1</v>
      </c>
      <c r="AG23" s="4">
        <f t="shared" si="7"/>
        <v>2</v>
      </c>
      <c r="AH23" s="6">
        <f t="shared" si="23"/>
        <v>1</v>
      </c>
      <c r="AI23" s="6">
        <f t="shared" si="24"/>
        <v>1</v>
      </c>
      <c r="AJ23" s="4"/>
      <c r="AK23" s="4">
        <f t="shared" si="8"/>
        <v>-130</v>
      </c>
      <c r="AL23" s="4">
        <f t="shared" si="9"/>
        <v>-85</v>
      </c>
      <c r="AM23" s="4">
        <f t="shared" si="10"/>
        <v>-1</v>
      </c>
      <c r="AN23" s="4">
        <f t="shared" si="11"/>
        <v>-1</v>
      </c>
      <c r="AO23" s="4">
        <f t="shared" si="25"/>
        <v>-2</v>
      </c>
      <c r="AP23" s="8">
        <f t="shared" si="26"/>
        <v>85</v>
      </c>
      <c r="AQ23" s="8">
        <f t="shared" si="12"/>
        <v>-85</v>
      </c>
      <c r="AR23" s="9">
        <f t="shared" si="13"/>
        <v>-37</v>
      </c>
      <c r="AS23" s="9">
        <f t="shared" si="14"/>
        <v>-30</v>
      </c>
      <c r="AT23" s="4">
        <f t="shared" si="15"/>
        <v>-1</v>
      </c>
      <c r="AU23" s="4">
        <f t="shared" si="27"/>
        <v>-1</v>
      </c>
      <c r="AV23" s="4">
        <f t="shared" si="28"/>
        <v>-2</v>
      </c>
      <c r="AW23" s="8">
        <f t="shared" si="29"/>
        <v>30</v>
      </c>
      <c r="AX23" s="8">
        <f t="shared" si="16"/>
        <v>-30</v>
      </c>
    </row>
    <row r="24" spans="1:88" x14ac:dyDescent="0.25">
      <c r="B24" s="1" t="s">
        <v>4</v>
      </c>
      <c r="C24">
        <v>156</v>
      </c>
      <c r="D24">
        <v>185</v>
      </c>
      <c r="E24">
        <v>190</v>
      </c>
      <c r="F24">
        <v>195</v>
      </c>
      <c r="G24">
        <v>546</v>
      </c>
      <c r="H24">
        <v>110</v>
      </c>
      <c r="I24">
        <v>557</v>
      </c>
      <c r="J24">
        <v>112</v>
      </c>
      <c r="L24">
        <v>199</v>
      </c>
      <c r="M24">
        <v>194</v>
      </c>
      <c r="N24">
        <v>535</v>
      </c>
      <c r="O24">
        <v>127</v>
      </c>
      <c r="Q24">
        <v>175</v>
      </c>
      <c r="R24">
        <v>193</v>
      </c>
      <c r="S24">
        <v>543</v>
      </c>
      <c r="T24">
        <v>124</v>
      </c>
      <c r="V24">
        <f t="shared" si="19"/>
        <v>-43</v>
      </c>
      <c r="W24">
        <f t="shared" si="20"/>
        <v>-9</v>
      </c>
      <c r="X24" s="4">
        <f t="shared" si="0"/>
        <v>-1</v>
      </c>
      <c r="Y24" s="4">
        <f t="shared" si="1"/>
        <v>-1</v>
      </c>
      <c r="Z24" s="4">
        <f t="shared" si="21"/>
        <v>-2</v>
      </c>
      <c r="AA24" s="6">
        <f t="shared" si="2"/>
        <v>9</v>
      </c>
      <c r="AB24" s="6">
        <f t="shared" si="22"/>
        <v>-9</v>
      </c>
      <c r="AC24" s="4">
        <f t="shared" si="3"/>
        <v>11</v>
      </c>
      <c r="AD24" s="4">
        <f t="shared" si="4"/>
        <v>22</v>
      </c>
      <c r="AE24" s="4">
        <f t="shared" si="5"/>
        <v>1</v>
      </c>
      <c r="AF24" s="4">
        <f t="shared" si="6"/>
        <v>1</v>
      </c>
      <c r="AG24" s="4">
        <f t="shared" si="7"/>
        <v>2</v>
      </c>
      <c r="AH24" s="6">
        <f t="shared" si="23"/>
        <v>11</v>
      </c>
      <c r="AI24" s="6">
        <f t="shared" si="24"/>
        <v>11</v>
      </c>
      <c r="AJ24" s="4"/>
      <c r="AK24" s="4">
        <f t="shared" si="8"/>
        <v>-19</v>
      </c>
      <c r="AL24" s="4">
        <f t="shared" si="9"/>
        <v>15</v>
      </c>
      <c r="AM24" s="4">
        <f t="shared" si="10"/>
        <v>-1</v>
      </c>
      <c r="AN24" s="4">
        <f t="shared" si="11"/>
        <v>1</v>
      </c>
      <c r="AO24" s="4">
        <f t="shared" si="25"/>
        <v>0</v>
      </c>
      <c r="AP24" s="8">
        <f t="shared" si="26"/>
        <v>0</v>
      </c>
      <c r="AQ24" s="8">
        <f t="shared" si="12"/>
        <v>0</v>
      </c>
      <c r="AR24" s="9">
        <f t="shared" si="13"/>
        <v>3</v>
      </c>
      <c r="AS24" s="9">
        <f t="shared" si="14"/>
        <v>14</v>
      </c>
      <c r="AT24" s="4">
        <f t="shared" si="15"/>
        <v>1</v>
      </c>
      <c r="AU24" s="4">
        <f t="shared" si="27"/>
        <v>1</v>
      </c>
      <c r="AV24" s="4">
        <f t="shared" si="28"/>
        <v>2</v>
      </c>
      <c r="AW24" s="8">
        <f t="shared" si="29"/>
        <v>3</v>
      </c>
      <c r="AX24" s="8">
        <f t="shared" si="16"/>
        <v>3</v>
      </c>
    </row>
    <row r="25" spans="1:88" x14ac:dyDescent="0.25">
      <c r="B25" s="1" t="s">
        <v>5</v>
      </c>
      <c r="C25">
        <v>142</v>
      </c>
      <c r="D25">
        <v>182</v>
      </c>
      <c r="E25">
        <v>178</v>
      </c>
      <c r="F25">
        <v>196</v>
      </c>
      <c r="G25">
        <v>542</v>
      </c>
      <c r="H25">
        <v>123</v>
      </c>
      <c r="I25">
        <v>559</v>
      </c>
      <c r="J25">
        <v>128</v>
      </c>
      <c r="L25">
        <v>195</v>
      </c>
      <c r="M25">
        <v>216</v>
      </c>
      <c r="N25">
        <v>544</v>
      </c>
      <c r="O25">
        <v>138</v>
      </c>
      <c r="Q25">
        <v>175</v>
      </c>
      <c r="R25">
        <v>197</v>
      </c>
      <c r="S25">
        <v>550</v>
      </c>
      <c r="T25">
        <v>129</v>
      </c>
      <c r="V25">
        <f t="shared" si="19"/>
        <v>-53</v>
      </c>
      <c r="W25">
        <f t="shared" si="20"/>
        <v>-17</v>
      </c>
      <c r="X25" s="4">
        <f t="shared" si="0"/>
        <v>-1</v>
      </c>
      <c r="Y25" s="4">
        <f t="shared" si="1"/>
        <v>-1</v>
      </c>
      <c r="Z25" s="4">
        <f t="shared" si="21"/>
        <v>-2</v>
      </c>
      <c r="AA25" s="6">
        <f t="shared" si="2"/>
        <v>17</v>
      </c>
      <c r="AB25" s="6">
        <f t="shared" si="22"/>
        <v>-17</v>
      </c>
      <c r="AC25" s="4">
        <f t="shared" si="3"/>
        <v>-2</v>
      </c>
      <c r="AD25" s="4">
        <f t="shared" si="4"/>
        <v>15</v>
      </c>
      <c r="AE25" s="4">
        <f t="shared" si="5"/>
        <v>-1</v>
      </c>
      <c r="AF25" s="4">
        <f t="shared" si="6"/>
        <v>1</v>
      </c>
      <c r="AG25" s="4">
        <f t="shared" si="7"/>
        <v>0</v>
      </c>
      <c r="AH25" s="6">
        <f t="shared" si="23"/>
        <v>0</v>
      </c>
      <c r="AI25" s="6">
        <f t="shared" si="24"/>
        <v>0</v>
      </c>
      <c r="AJ25" s="4"/>
      <c r="AK25" s="4">
        <f t="shared" si="8"/>
        <v>-33</v>
      </c>
      <c r="AL25" s="4">
        <f t="shared" si="9"/>
        <v>3</v>
      </c>
      <c r="AM25" s="4">
        <f t="shared" si="10"/>
        <v>-1</v>
      </c>
      <c r="AN25" s="4">
        <f t="shared" si="11"/>
        <v>1</v>
      </c>
      <c r="AO25" s="4">
        <f t="shared" si="25"/>
        <v>0</v>
      </c>
      <c r="AP25" s="8">
        <f t="shared" si="26"/>
        <v>0</v>
      </c>
      <c r="AQ25" s="8">
        <f t="shared" si="12"/>
        <v>0</v>
      </c>
      <c r="AR25" s="9">
        <f t="shared" si="13"/>
        <v>-8</v>
      </c>
      <c r="AS25" s="9">
        <f t="shared" si="14"/>
        <v>9</v>
      </c>
      <c r="AT25" s="4">
        <f t="shared" si="15"/>
        <v>-1</v>
      </c>
      <c r="AU25" s="4">
        <f t="shared" si="27"/>
        <v>1</v>
      </c>
      <c r="AV25" s="4">
        <f t="shared" si="28"/>
        <v>0</v>
      </c>
      <c r="AW25" s="8">
        <f t="shared" si="29"/>
        <v>0</v>
      </c>
      <c r="AX25" s="8">
        <f t="shared" si="16"/>
        <v>0</v>
      </c>
    </row>
    <row r="26" spans="1:88" x14ac:dyDescent="0.25">
      <c r="B26" s="1" t="s">
        <v>6</v>
      </c>
      <c r="C26">
        <v>133</v>
      </c>
      <c r="D26">
        <v>162</v>
      </c>
      <c r="E26">
        <v>142</v>
      </c>
      <c r="F26">
        <v>175</v>
      </c>
      <c r="G26">
        <v>554</v>
      </c>
      <c r="H26">
        <v>142</v>
      </c>
      <c r="I26">
        <v>561</v>
      </c>
      <c r="J26">
        <v>149</v>
      </c>
      <c r="L26">
        <v>156</v>
      </c>
      <c r="M26">
        <v>174</v>
      </c>
      <c r="N26">
        <v>548</v>
      </c>
      <c r="O26">
        <v>154</v>
      </c>
      <c r="Q26">
        <v>158</v>
      </c>
      <c r="R26">
        <v>184</v>
      </c>
      <c r="S26">
        <v>553</v>
      </c>
      <c r="T26">
        <v>151</v>
      </c>
      <c r="V26">
        <f t="shared" si="19"/>
        <v>-23</v>
      </c>
      <c r="W26">
        <f t="shared" si="20"/>
        <v>-14</v>
      </c>
      <c r="X26" s="4">
        <f t="shared" si="0"/>
        <v>-1</v>
      </c>
      <c r="Y26" s="4">
        <f t="shared" si="1"/>
        <v>-1</v>
      </c>
      <c r="Z26" s="4">
        <f t="shared" si="21"/>
        <v>-2</v>
      </c>
      <c r="AA26" s="6">
        <f t="shared" si="2"/>
        <v>14</v>
      </c>
      <c r="AB26" s="6">
        <f t="shared" si="22"/>
        <v>-14</v>
      </c>
      <c r="AC26" s="4">
        <f t="shared" si="3"/>
        <v>6</v>
      </c>
      <c r="AD26" s="4">
        <f t="shared" si="4"/>
        <v>13</v>
      </c>
      <c r="AE26" s="4">
        <f t="shared" si="5"/>
        <v>1</v>
      </c>
      <c r="AF26" s="4">
        <f t="shared" si="6"/>
        <v>1</v>
      </c>
      <c r="AG26" s="4">
        <f t="shared" si="7"/>
        <v>2</v>
      </c>
      <c r="AH26" s="6">
        <f t="shared" si="23"/>
        <v>6</v>
      </c>
      <c r="AI26" s="6">
        <f t="shared" si="24"/>
        <v>6</v>
      </c>
      <c r="AJ26" s="4"/>
      <c r="AK26" s="4">
        <f t="shared" si="8"/>
        <v>-25</v>
      </c>
      <c r="AL26" s="4">
        <f t="shared" si="9"/>
        <v>-16</v>
      </c>
      <c r="AM26" s="4">
        <f t="shared" si="10"/>
        <v>-1</v>
      </c>
      <c r="AN26" s="4">
        <f t="shared" si="11"/>
        <v>-1</v>
      </c>
      <c r="AO26" s="4">
        <f t="shared" si="25"/>
        <v>-2</v>
      </c>
      <c r="AP26" s="8">
        <f t="shared" si="26"/>
        <v>16</v>
      </c>
      <c r="AQ26" s="8">
        <f t="shared" si="12"/>
        <v>-16</v>
      </c>
      <c r="AR26" s="9">
        <f t="shared" si="13"/>
        <v>1</v>
      </c>
      <c r="AS26" s="9">
        <f t="shared" si="14"/>
        <v>8</v>
      </c>
      <c r="AT26" s="4">
        <f t="shared" si="15"/>
        <v>1</v>
      </c>
      <c r="AU26" s="4">
        <f t="shared" si="27"/>
        <v>1</v>
      </c>
      <c r="AV26" s="4">
        <f t="shared" si="28"/>
        <v>2</v>
      </c>
      <c r="AW26" s="8">
        <f t="shared" si="29"/>
        <v>1</v>
      </c>
      <c r="AX26" s="8">
        <f t="shared" si="16"/>
        <v>1</v>
      </c>
    </row>
    <row r="27" spans="1:88" s="2" customFormat="1" x14ac:dyDescent="0.25">
      <c r="A27" s="2">
        <f>A21+1</f>
        <v>5</v>
      </c>
      <c r="B27" s="3" t="s">
        <v>1</v>
      </c>
      <c r="C27" s="2">
        <v>184</v>
      </c>
      <c r="D27" s="2">
        <v>151</v>
      </c>
      <c r="E27" s="2">
        <v>193</v>
      </c>
      <c r="F27" s="2">
        <v>156</v>
      </c>
      <c r="G27" s="2">
        <v>512</v>
      </c>
      <c r="H27" s="2">
        <v>142</v>
      </c>
      <c r="I27" s="2">
        <v>531</v>
      </c>
      <c r="J27" s="2">
        <v>145</v>
      </c>
      <c r="L27" s="2">
        <v>194</v>
      </c>
      <c r="M27" s="2">
        <v>163</v>
      </c>
      <c r="N27" s="2">
        <v>567</v>
      </c>
      <c r="O27" s="2">
        <v>129</v>
      </c>
      <c r="Q27" s="2">
        <v>191</v>
      </c>
      <c r="R27" s="2">
        <v>156</v>
      </c>
      <c r="S27" s="2">
        <v>519</v>
      </c>
      <c r="T27" s="2">
        <v>149</v>
      </c>
      <c r="V27" s="2">
        <f t="shared" si="19"/>
        <v>-10</v>
      </c>
      <c r="W27" s="2">
        <f t="shared" si="20"/>
        <v>-1</v>
      </c>
      <c r="X27" s="4">
        <f t="shared" si="0"/>
        <v>-1</v>
      </c>
      <c r="Y27" s="4">
        <f t="shared" si="1"/>
        <v>-1</v>
      </c>
      <c r="Z27" s="4">
        <f t="shared" si="21"/>
        <v>-2</v>
      </c>
      <c r="AA27" s="6">
        <f t="shared" si="2"/>
        <v>1</v>
      </c>
      <c r="AB27" s="6">
        <f t="shared" si="22"/>
        <v>-1</v>
      </c>
      <c r="AC27" s="4">
        <f t="shared" si="3"/>
        <v>-55</v>
      </c>
      <c r="AD27" s="4">
        <f t="shared" si="4"/>
        <v>-36</v>
      </c>
      <c r="AE27" s="4">
        <f t="shared" si="5"/>
        <v>-1</v>
      </c>
      <c r="AF27" s="4">
        <f t="shared" si="6"/>
        <v>-1</v>
      </c>
      <c r="AG27" s="4">
        <f t="shared" si="7"/>
        <v>-2</v>
      </c>
      <c r="AH27" s="6">
        <f t="shared" si="23"/>
        <v>36</v>
      </c>
      <c r="AI27" s="6">
        <f t="shared" si="24"/>
        <v>-36</v>
      </c>
      <c r="AJ27" s="4"/>
      <c r="AK27" s="4">
        <f t="shared" si="8"/>
        <v>-7</v>
      </c>
      <c r="AL27" s="4">
        <f t="shared" si="9"/>
        <v>2</v>
      </c>
      <c r="AM27" s="4">
        <f t="shared" si="10"/>
        <v>-1</v>
      </c>
      <c r="AN27" s="4">
        <f t="shared" si="11"/>
        <v>1</v>
      </c>
      <c r="AO27" s="4">
        <f t="shared" si="25"/>
        <v>0</v>
      </c>
      <c r="AP27" s="8">
        <f t="shared" si="26"/>
        <v>0</v>
      </c>
      <c r="AQ27" s="8">
        <f t="shared" si="12"/>
        <v>0</v>
      </c>
      <c r="AR27" s="9">
        <f t="shared" si="13"/>
        <v>-7</v>
      </c>
      <c r="AS27" s="9">
        <f t="shared" si="14"/>
        <v>12</v>
      </c>
      <c r="AT27" s="4">
        <f t="shared" si="15"/>
        <v>-1</v>
      </c>
      <c r="AU27" s="4">
        <f t="shared" si="27"/>
        <v>1</v>
      </c>
      <c r="AV27" s="4">
        <f t="shared" si="28"/>
        <v>0</v>
      </c>
      <c r="AW27" s="8">
        <f t="shared" si="29"/>
        <v>0</v>
      </c>
      <c r="AX27" s="8">
        <f t="shared" si="16"/>
        <v>0</v>
      </c>
      <c r="AZ27" s="2">
        <v>2.0857999999999999</v>
      </c>
      <c r="BA27" s="2">
        <v>0.66237000000000001</v>
      </c>
      <c r="BB27" s="2">
        <v>1.4234</v>
      </c>
      <c r="BC27" s="2">
        <v>0.31757000000000002</v>
      </c>
      <c r="BF27" s="2">
        <v>1.869</v>
      </c>
      <c r="BG27" s="2">
        <v>0.62</v>
      </c>
      <c r="BH27" s="2">
        <v>1.2490000000000001</v>
      </c>
      <c r="BI27" s="2">
        <v>0.33200000000000002</v>
      </c>
      <c r="BK27" s="2">
        <v>1.946</v>
      </c>
      <c r="BL27" s="2">
        <v>0.65500000000000003</v>
      </c>
      <c r="BM27" s="2">
        <v>1.2909999999999999</v>
      </c>
      <c r="BN27" s="2">
        <v>0.33700000000000002</v>
      </c>
      <c r="BQ27" s="2">
        <f t="shared" ref="BQ27" si="70">BF27-BK27</f>
        <v>-7.6999999999999957E-2</v>
      </c>
      <c r="BR27" s="2">
        <f t="shared" ref="BR27" si="71">BG27-BL27</f>
        <v>-3.5000000000000031E-2</v>
      </c>
      <c r="BS27" s="2">
        <f t="shared" ref="BS27" si="72">BH27-BM27</f>
        <v>-4.1999999999999815E-2</v>
      </c>
      <c r="BT27" s="2">
        <f t="shared" ref="BT27" si="73">BI27-BN27</f>
        <v>-5.0000000000000044E-3</v>
      </c>
      <c r="BV27" s="2">
        <f t="shared" ref="BV27" si="74">AZ27-BK27</f>
        <v>0.13979999999999992</v>
      </c>
      <c r="BW27" s="2">
        <f t="shared" ref="BW27" si="75">BA27-BL27</f>
        <v>7.3699999999999877E-3</v>
      </c>
      <c r="BX27" s="2">
        <f t="shared" ref="BX27" si="76">BB27-BM27</f>
        <v>0.13240000000000007</v>
      </c>
      <c r="BY27" s="2">
        <f t="shared" ref="BY27" si="77">BC27-BN27</f>
        <v>-1.9430000000000003E-2</v>
      </c>
      <c r="CB27" s="2">
        <f t="shared" ref="CB27" si="78">ABS(BQ27)</f>
        <v>7.6999999999999957E-2</v>
      </c>
      <c r="CC27" s="2">
        <f t="shared" ref="CC27" si="79">ABS(BR27)</f>
        <v>3.5000000000000031E-2</v>
      </c>
      <c r="CD27" s="2">
        <f t="shared" ref="CD27" si="80">ABS(BS27)</f>
        <v>4.1999999999999815E-2</v>
      </c>
      <c r="CE27" s="2">
        <f t="shared" ref="CE27" si="81">ABS(BT27)</f>
        <v>5.0000000000000044E-3</v>
      </c>
      <c r="CG27" s="2">
        <f t="shared" ref="CG27" si="82">ABS(BV27)</f>
        <v>0.13979999999999992</v>
      </c>
      <c r="CH27" s="2">
        <f t="shared" ref="CH27" si="83">ABS(BW27)</f>
        <v>7.3699999999999877E-3</v>
      </c>
      <c r="CI27" s="2">
        <f t="shared" ref="CI27" si="84">ABS(BX27)</f>
        <v>0.13240000000000007</v>
      </c>
      <c r="CJ27" s="2">
        <f t="shared" ref="CJ27" si="85">ABS(BY27)</f>
        <v>1.9430000000000003E-2</v>
      </c>
    </row>
    <row r="28" spans="1:88" x14ac:dyDescent="0.25">
      <c r="B28" s="1" t="s">
        <v>2</v>
      </c>
      <c r="C28">
        <v>194</v>
      </c>
      <c r="D28">
        <v>241</v>
      </c>
      <c r="E28">
        <v>204</v>
      </c>
      <c r="F28">
        <v>252</v>
      </c>
      <c r="G28">
        <v>475</v>
      </c>
      <c r="H28">
        <v>219</v>
      </c>
      <c r="I28">
        <v>501</v>
      </c>
      <c r="J28">
        <v>224</v>
      </c>
      <c r="L28">
        <v>204</v>
      </c>
      <c r="M28">
        <v>247</v>
      </c>
      <c r="N28">
        <v>474</v>
      </c>
      <c r="O28">
        <v>233</v>
      </c>
      <c r="Q28">
        <v>198</v>
      </c>
      <c r="R28">
        <v>245</v>
      </c>
      <c r="S28">
        <v>478</v>
      </c>
      <c r="T28">
        <v>233</v>
      </c>
      <c r="V28">
        <f t="shared" si="19"/>
        <v>-10</v>
      </c>
      <c r="W28">
        <f t="shared" si="20"/>
        <v>0</v>
      </c>
      <c r="X28" s="4">
        <f t="shared" si="0"/>
        <v>-1</v>
      </c>
      <c r="Y28" s="4"/>
      <c r="Z28" s="4">
        <f t="shared" si="21"/>
        <v>-1</v>
      </c>
      <c r="AA28" s="6">
        <f t="shared" si="2"/>
        <v>0</v>
      </c>
      <c r="AB28" s="6">
        <f t="shared" si="22"/>
        <v>0</v>
      </c>
      <c r="AC28" s="4">
        <f t="shared" si="3"/>
        <v>1</v>
      </c>
      <c r="AD28" s="4">
        <f t="shared" si="4"/>
        <v>27</v>
      </c>
      <c r="AE28" s="4">
        <f t="shared" si="5"/>
        <v>1</v>
      </c>
      <c r="AF28" s="4">
        <f t="shared" si="6"/>
        <v>1</v>
      </c>
      <c r="AG28" s="4">
        <f t="shared" si="7"/>
        <v>2</v>
      </c>
      <c r="AH28" s="6">
        <f t="shared" si="23"/>
        <v>1</v>
      </c>
      <c r="AI28" s="6">
        <f t="shared" si="24"/>
        <v>1</v>
      </c>
      <c r="AJ28" s="4"/>
      <c r="AK28" s="4">
        <f t="shared" si="8"/>
        <v>-4</v>
      </c>
      <c r="AL28" s="4">
        <f t="shared" si="9"/>
        <v>6</v>
      </c>
      <c r="AM28" s="4">
        <f t="shared" si="10"/>
        <v>-1</v>
      </c>
      <c r="AN28" s="4">
        <f t="shared" si="11"/>
        <v>1</v>
      </c>
      <c r="AO28" s="4">
        <f t="shared" si="25"/>
        <v>0</v>
      </c>
      <c r="AP28" s="8">
        <f t="shared" si="26"/>
        <v>0</v>
      </c>
      <c r="AQ28" s="8">
        <f t="shared" si="12"/>
        <v>0</v>
      </c>
      <c r="AR28" s="9">
        <f t="shared" si="13"/>
        <v>-3</v>
      </c>
      <c r="AS28" s="9">
        <f t="shared" si="14"/>
        <v>23</v>
      </c>
      <c r="AT28" s="4">
        <f t="shared" si="15"/>
        <v>-1</v>
      </c>
      <c r="AU28" s="4">
        <f t="shared" si="27"/>
        <v>1</v>
      </c>
      <c r="AV28" s="4">
        <f t="shared" si="28"/>
        <v>0</v>
      </c>
      <c r="AW28" s="8">
        <f t="shared" si="29"/>
        <v>0</v>
      </c>
      <c r="AX28" s="8">
        <f t="shared" si="16"/>
        <v>0</v>
      </c>
    </row>
    <row r="29" spans="1:88" x14ac:dyDescent="0.25">
      <c r="B29" s="1" t="s">
        <v>3</v>
      </c>
      <c r="C29">
        <v>209</v>
      </c>
      <c r="D29">
        <v>190</v>
      </c>
      <c r="E29">
        <v>220</v>
      </c>
      <c r="F29">
        <v>198</v>
      </c>
      <c r="G29">
        <v>462</v>
      </c>
      <c r="H29">
        <v>166</v>
      </c>
      <c r="I29">
        <v>494</v>
      </c>
      <c r="J29">
        <v>166</v>
      </c>
      <c r="L29">
        <v>218</v>
      </c>
      <c r="M29">
        <v>194</v>
      </c>
      <c r="N29">
        <v>459</v>
      </c>
      <c r="O29">
        <v>163</v>
      </c>
      <c r="Q29">
        <v>220</v>
      </c>
      <c r="R29">
        <v>198</v>
      </c>
      <c r="S29">
        <v>463</v>
      </c>
      <c r="T29">
        <v>175</v>
      </c>
      <c r="V29">
        <f t="shared" si="19"/>
        <v>-9</v>
      </c>
      <c r="W29">
        <f t="shared" si="20"/>
        <v>2</v>
      </c>
      <c r="X29" s="4">
        <f t="shared" si="0"/>
        <v>-1</v>
      </c>
      <c r="Y29" s="4">
        <f t="shared" si="1"/>
        <v>1</v>
      </c>
      <c r="Z29" s="4">
        <f t="shared" si="21"/>
        <v>0</v>
      </c>
      <c r="AA29" s="6">
        <f t="shared" si="2"/>
        <v>0</v>
      </c>
      <c r="AB29" s="6">
        <f t="shared" si="22"/>
        <v>0</v>
      </c>
      <c r="AC29" s="4">
        <f t="shared" si="3"/>
        <v>3</v>
      </c>
      <c r="AD29" s="4">
        <f t="shared" si="4"/>
        <v>35</v>
      </c>
      <c r="AE29" s="4">
        <f t="shared" si="5"/>
        <v>1</v>
      </c>
      <c r="AF29" s="4">
        <f t="shared" si="6"/>
        <v>1</v>
      </c>
      <c r="AG29" s="4">
        <f t="shared" si="7"/>
        <v>2</v>
      </c>
      <c r="AH29" s="6">
        <f t="shared" si="23"/>
        <v>3</v>
      </c>
      <c r="AI29" s="6">
        <f t="shared" si="24"/>
        <v>3</v>
      </c>
      <c r="AJ29" s="4"/>
      <c r="AK29" s="4">
        <f t="shared" si="8"/>
        <v>-11</v>
      </c>
      <c r="AL29" s="4">
        <f t="shared" si="9"/>
        <v>0</v>
      </c>
      <c r="AM29" s="4">
        <f t="shared" si="10"/>
        <v>-1</v>
      </c>
      <c r="AN29" s="4"/>
      <c r="AO29" s="4">
        <f t="shared" si="25"/>
        <v>-1</v>
      </c>
      <c r="AP29" s="8">
        <f t="shared" si="26"/>
        <v>0</v>
      </c>
      <c r="AQ29" s="8">
        <f t="shared" si="12"/>
        <v>0</v>
      </c>
      <c r="AR29" s="9">
        <f t="shared" si="13"/>
        <v>-1</v>
      </c>
      <c r="AS29" s="9">
        <f t="shared" si="14"/>
        <v>31</v>
      </c>
      <c r="AT29" s="4">
        <f t="shared" si="15"/>
        <v>-1</v>
      </c>
      <c r="AU29" s="4">
        <f t="shared" si="27"/>
        <v>1</v>
      </c>
      <c r="AV29" s="4">
        <f t="shared" si="28"/>
        <v>0</v>
      </c>
      <c r="AW29" s="8">
        <f t="shared" si="29"/>
        <v>0</v>
      </c>
      <c r="AX29" s="8">
        <f t="shared" si="16"/>
        <v>0</v>
      </c>
    </row>
    <row r="30" spans="1:88" x14ac:dyDescent="0.25">
      <c r="B30" s="1" t="s">
        <v>4</v>
      </c>
      <c r="C30">
        <v>198</v>
      </c>
      <c r="D30">
        <v>184</v>
      </c>
      <c r="E30">
        <v>249</v>
      </c>
      <c r="F30">
        <v>206</v>
      </c>
      <c r="G30">
        <v>495</v>
      </c>
      <c r="H30">
        <v>153</v>
      </c>
      <c r="I30">
        <v>505</v>
      </c>
      <c r="J30">
        <v>160</v>
      </c>
      <c r="L30">
        <v>245</v>
      </c>
      <c r="M30">
        <v>211</v>
      </c>
      <c r="N30">
        <v>501</v>
      </c>
      <c r="O30">
        <v>158</v>
      </c>
      <c r="Q30">
        <v>250</v>
      </c>
      <c r="R30">
        <v>203</v>
      </c>
      <c r="S30">
        <v>469</v>
      </c>
      <c r="T30">
        <v>175</v>
      </c>
      <c r="V30">
        <f t="shared" si="19"/>
        <v>-47</v>
      </c>
      <c r="W30">
        <f t="shared" si="20"/>
        <v>4</v>
      </c>
      <c r="X30" s="4">
        <f t="shared" si="0"/>
        <v>-1</v>
      </c>
      <c r="Y30" s="4">
        <f t="shared" si="1"/>
        <v>1</v>
      </c>
      <c r="Z30" s="4">
        <f t="shared" si="21"/>
        <v>0</v>
      </c>
      <c r="AA30" s="6">
        <f t="shared" si="2"/>
        <v>0</v>
      </c>
      <c r="AB30" s="6">
        <f t="shared" si="22"/>
        <v>0</v>
      </c>
      <c r="AC30" s="4">
        <f t="shared" si="3"/>
        <v>-6</v>
      </c>
      <c r="AD30" s="4">
        <f t="shared" si="4"/>
        <v>4</v>
      </c>
      <c r="AE30" s="4">
        <f t="shared" si="5"/>
        <v>-1</v>
      </c>
      <c r="AF30" s="4">
        <f t="shared" si="6"/>
        <v>1</v>
      </c>
      <c r="AG30" s="4">
        <f t="shared" si="7"/>
        <v>0</v>
      </c>
      <c r="AH30" s="6">
        <f t="shared" si="23"/>
        <v>0</v>
      </c>
      <c r="AI30" s="6">
        <f t="shared" si="24"/>
        <v>0</v>
      </c>
      <c r="AJ30" s="4"/>
      <c r="AK30" s="4">
        <f t="shared" si="8"/>
        <v>-52</v>
      </c>
      <c r="AL30" s="4">
        <f t="shared" si="9"/>
        <v>-1</v>
      </c>
      <c r="AM30" s="4">
        <f t="shared" si="10"/>
        <v>-1</v>
      </c>
      <c r="AN30" s="4">
        <f t="shared" si="11"/>
        <v>-1</v>
      </c>
      <c r="AO30" s="4">
        <f t="shared" si="25"/>
        <v>-2</v>
      </c>
      <c r="AP30" s="8">
        <f t="shared" si="26"/>
        <v>1</v>
      </c>
      <c r="AQ30" s="8">
        <f t="shared" si="12"/>
        <v>-1</v>
      </c>
      <c r="AR30" s="9">
        <f t="shared" si="13"/>
        <v>26</v>
      </c>
      <c r="AS30" s="9">
        <f t="shared" si="14"/>
        <v>36</v>
      </c>
      <c r="AT30" s="4">
        <f t="shared" si="15"/>
        <v>1</v>
      </c>
      <c r="AU30" s="4">
        <f t="shared" si="27"/>
        <v>1</v>
      </c>
      <c r="AV30" s="4">
        <f t="shared" si="28"/>
        <v>2</v>
      </c>
      <c r="AW30" s="8">
        <f t="shared" si="29"/>
        <v>26</v>
      </c>
      <c r="AX30" s="8">
        <f t="shared" si="16"/>
        <v>26</v>
      </c>
    </row>
    <row r="31" spans="1:88" x14ac:dyDescent="0.25">
      <c r="B31" s="1" t="s">
        <v>5</v>
      </c>
      <c r="C31">
        <v>192</v>
      </c>
      <c r="D31">
        <v>139</v>
      </c>
      <c r="E31">
        <v>226</v>
      </c>
      <c r="F31">
        <v>156</v>
      </c>
      <c r="G31">
        <v>482</v>
      </c>
      <c r="H31">
        <v>137</v>
      </c>
      <c r="I31">
        <v>500</v>
      </c>
      <c r="J31">
        <v>142</v>
      </c>
      <c r="L31">
        <v>243</v>
      </c>
      <c r="M31">
        <v>161</v>
      </c>
      <c r="N31">
        <v>484</v>
      </c>
      <c r="O31">
        <v>143</v>
      </c>
      <c r="Q31">
        <v>227</v>
      </c>
      <c r="R31">
        <v>155</v>
      </c>
      <c r="S31">
        <v>492</v>
      </c>
      <c r="T31">
        <v>142</v>
      </c>
      <c r="V31">
        <f t="shared" si="19"/>
        <v>-51</v>
      </c>
      <c r="W31">
        <f t="shared" si="20"/>
        <v>-17</v>
      </c>
      <c r="X31" s="4">
        <f t="shared" si="0"/>
        <v>-1</v>
      </c>
      <c r="Y31" s="4">
        <f t="shared" si="1"/>
        <v>-1</v>
      </c>
      <c r="Z31" s="4">
        <f t="shared" si="21"/>
        <v>-2</v>
      </c>
      <c r="AA31" s="6">
        <f t="shared" si="2"/>
        <v>17</v>
      </c>
      <c r="AB31" s="6">
        <f t="shared" si="22"/>
        <v>-17</v>
      </c>
      <c r="AC31" s="4">
        <f t="shared" si="3"/>
        <v>-2</v>
      </c>
      <c r="AD31" s="4">
        <f t="shared" si="4"/>
        <v>16</v>
      </c>
      <c r="AE31" s="4">
        <f t="shared" si="5"/>
        <v>-1</v>
      </c>
      <c r="AF31" s="4">
        <f t="shared" si="6"/>
        <v>1</v>
      </c>
      <c r="AG31" s="4">
        <f t="shared" si="7"/>
        <v>0</v>
      </c>
      <c r="AH31" s="6">
        <f t="shared" si="23"/>
        <v>0</v>
      </c>
      <c r="AI31" s="6">
        <f t="shared" si="24"/>
        <v>0</v>
      </c>
      <c r="AJ31" s="4"/>
      <c r="AK31" s="4">
        <f t="shared" si="8"/>
        <v>-35</v>
      </c>
      <c r="AL31" s="4">
        <f t="shared" si="9"/>
        <v>-1</v>
      </c>
      <c r="AM31" s="4">
        <f t="shared" si="10"/>
        <v>-1</v>
      </c>
      <c r="AN31" s="4">
        <f t="shared" si="11"/>
        <v>-1</v>
      </c>
      <c r="AO31" s="4">
        <f t="shared" si="25"/>
        <v>-2</v>
      </c>
      <c r="AP31" s="8">
        <f t="shared" si="26"/>
        <v>1</v>
      </c>
      <c r="AQ31" s="8">
        <f t="shared" si="12"/>
        <v>-1</v>
      </c>
      <c r="AR31" s="9">
        <f t="shared" si="13"/>
        <v>-10</v>
      </c>
      <c r="AS31" s="9">
        <f t="shared" si="14"/>
        <v>8</v>
      </c>
      <c r="AT31" s="4">
        <f t="shared" si="15"/>
        <v>-1</v>
      </c>
      <c r="AU31" s="4">
        <f t="shared" si="27"/>
        <v>1</v>
      </c>
      <c r="AV31" s="4">
        <f t="shared" si="28"/>
        <v>0</v>
      </c>
      <c r="AW31" s="8">
        <f t="shared" si="29"/>
        <v>0</v>
      </c>
      <c r="AX31" s="8">
        <f t="shared" si="16"/>
        <v>0</v>
      </c>
    </row>
    <row r="32" spans="1:88" x14ac:dyDescent="0.25">
      <c r="B32" s="1" t="s">
        <v>6</v>
      </c>
      <c r="C32">
        <v>191</v>
      </c>
      <c r="D32">
        <v>135</v>
      </c>
      <c r="E32">
        <v>202</v>
      </c>
      <c r="F32">
        <v>146</v>
      </c>
      <c r="G32">
        <v>490</v>
      </c>
      <c r="H32">
        <v>151</v>
      </c>
      <c r="I32">
        <v>518</v>
      </c>
      <c r="J32">
        <v>157</v>
      </c>
      <c r="L32">
        <v>198</v>
      </c>
      <c r="M32">
        <v>141</v>
      </c>
      <c r="N32">
        <v>492</v>
      </c>
      <c r="O32">
        <v>164</v>
      </c>
      <c r="Q32">
        <v>215</v>
      </c>
      <c r="R32">
        <v>153</v>
      </c>
      <c r="S32">
        <v>495</v>
      </c>
      <c r="T32">
        <v>159</v>
      </c>
      <c r="V32">
        <f t="shared" si="19"/>
        <v>-7</v>
      </c>
      <c r="W32">
        <f t="shared" si="20"/>
        <v>4</v>
      </c>
      <c r="X32" s="4">
        <f t="shared" si="0"/>
        <v>-1</v>
      </c>
      <c r="Y32" s="4">
        <f t="shared" si="1"/>
        <v>1</v>
      </c>
      <c r="Z32" s="4">
        <f t="shared" si="21"/>
        <v>0</v>
      </c>
      <c r="AA32" s="6">
        <f t="shared" si="2"/>
        <v>0</v>
      </c>
      <c r="AB32" s="6">
        <f t="shared" si="22"/>
        <v>0</v>
      </c>
      <c r="AC32" s="4">
        <f t="shared" si="3"/>
        <v>-2</v>
      </c>
      <c r="AD32" s="4">
        <f t="shared" si="4"/>
        <v>26</v>
      </c>
      <c r="AE32" s="4">
        <f t="shared" si="5"/>
        <v>-1</v>
      </c>
      <c r="AF32" s="4">
        <f t="shared" si="6"/>
        <v>1</v>
      </c>
      <c r="AG32" s="4">
        <f t="shared" si="7"/>
        <v>0</v>
      </c>
      <c r="AH32" s="6">
        <f t="shared" si="23"/>
        <v>0</v>
      </c>
      <c r="AI32" s="6">
        <f t="shared" si="24"/>
        <v>0</v>
      </c>
      <c r="AJ32" s="4"/>
      <c r="AK32" s="4">
        <f t="shared" si="8"/>
        <v>-24</v>
      </c>
      <c r="AL32" s="4">
        <f t="shared" si="9"/>
        <v>-13</v>
      </c>
      <c r="AM32" s="4">
        <f t="shared" si="10"/>
        <v>-1</v>
      </c>
      <c r="AN32" s="4">
        <f t="shared" si="11"/>
        <v>-1</v>
      </c>
      <c r="AO32" s="4">
        <f t="shared" si="25"/>
        <v>-2</v>
      </c>
      <c r="AP32" s="8">
        <f t="shared" si="26"/>
        <v>13</v>
      </c>
      <c r="AQ32" s="8">
        <f t="shared" si="12"/>
        <v>-13</v>
      </c>
      <c r="AR32" s="9">
        <f t="shared" si="13"/>
        <v>-5</v>
      </c>
      <c r="AS32" s="9">
        <f t="shared" si="14"/>
        <v>23</v>
      </c>
      <c r="AT32" s="4">
        <f t="shared" si="15"/>
        <v>-1</v>
      </c>
      <c r="AU32" s="4">
        <f t="shared" si="27"/>
        <v>1</v>
      </c>
      <c r="AV32" s="4">
        <f t="shared" si="28"/>
        <v>0</v>
      </c>
      <c r="AW32" s="8">
        <f t="shared" si="29"/>
        <v>0</v>
      </c>
      <c r="AX32" s="8">
        <f t="shared" si="16"/>
        <v>0</v>
      </c>
    </row>
    <row r="33" spans="1:88" s="2" customFormat="1" x14ac:dyDescent="0.25">
      <c r="A33" s="2">
        <f>A27+1</f>
        <v>6</v>
      </c>
      <c r="B33" s="3" t="s">
        <v>1</v>
      </c>
      <c r="C33" s="2">
        <v>141</v>
      </c>
      <c r="D33" s="2">
        <v>224</v>
      </c>
      <c r="E33" s="2">
        <v>152</v>
      </c>
      <c r="F33" s="2">
        <v>229</v>
      </c>
      <c r="G33" s="2">
        <v>526</v>
      </c>
      <c r="H33" s="2">
        <v>178</v>
      </c>
      <c r="I33" s="2">
        <v>536</v>
      </c>
      <c r="J33" s="2">
        <v>182</v>
      </c>
      <c r="L33" s="2">
        <v>125</v>
      </c>
      <c r="M33" s="2">
        <v>231</v>
      </c>
      <c r="N33" s="2">
        <v>522</v>
      </c>
      <c r="O33" s="2">
        <v>201</v>
      </c>
      <c r="Q33" s="2">
        <v>123</v>
      </c>
      <c r="R33" s="2">
        <v>232</v>
      </c>
      <c r="S33" s="2">
        <v>526</v>
      </c>
      <c r="T33" s="2">
        <v>188</v>
      </c>
      <c r="V33" s="2">
        <f t="shared" si="19"/>
        <v>16</v>
      </c>
      <c r="W33" s="2">
        <f t="shared" si="20"/>
        <v>27</v>
      </c>
      <c r="X33" s="4">
        <f t="shared" si="0"/>
        <v>1</v>
      </c>
      <c r="Y33" s="4">
        <f t="shared" si="1"/>
        <v>1</v>
      </c>
      <c r="Z33" s="4">
        <f t="shared" si="21"/>
        <v>2</v>
      </c>
      <c r="AA33" s="6">
        <f t="shared" si="2"/>
        <v>16</v>
      </c>
      <c r="AB33" s="6">
        <f t="shared" si="22"/>
        <v>16</v>
      </c>
      <c r="AC33" s="4">
        <f t="shared" si="3"/>
        <v>4</v>
      </c>
      <c r="AD33" s="4">
        <f t="shared" si="4"/>
        <v>14</v>
      </c>
      <c r="AE33" s="4">
        <f t="shared" si="5"/>
        <v>1</v>
      </c>
      <c r="AF33" s="4">
        <f t="shared" si="6"/>
        <v>1</v>
      </c>
      <c r="AG33" s="4">
        <f t="shared" si="7"/>
        <v>2</v>
      </c>
      <c r="AH33" s="6">
        <f t="shared" si="23"/>
        <v>4</v>
      </c>
      <c r="AI33" s="6">
        <f t="shared" si="24"/>
        <v>4</v>
      </c>
      <c r="AJ33" s="4"/>
      <c r="AK33" s="4">
        <f t="shared" si="8"/>
        <v>18</v>
      </c>
      <c r="AL33" s="4">
        <f t="shared" si="9"/>
        <v>29</v>
      </c>
      <c r="AM33" s="4">
        <f t="shared" si="10"/>
        <v>1</v>
      </c>
      <c r="AN33" s="4">
        <f t="shared" si="11"/>
        <v>1</v>
      </c>
      <c r="AO33" s="4">
        <f t="shared" si="25"/>
        <v>2</v>
      </c>
      <c r="AP33" s="8">
        <f t="shared" si="26"/>
        <v>18</v>
      </c>
      <c r="AQ33" s="8">
        <f t="shared" si="12"/>
        <v>18</v>
      </c>
      <c r="AR33" s="9">
        <f t="shared" si="13"/>
        <v>0</v>
      </c>
      <c r="AS33" s="9">
        <f t="shared" si="14"/>
        <v>10</v>
      </c>
      <c r="AT33" s="4"/>
      <c r="AU33" s="4">
        <f t="shared" si="27"/>
        <v>1</v>
      </c>
      <c r="AV33" s="4">
        <f t="shared" si="28"/>
        <v>1</v>
      </c>
      <c r="AW33" s="8">
        <f t="shared" si="29"/>
        <v>0</v>
      </c>
      <c r="AX33" s="8">
        <f t="shared" si="16"/>
        <v>0</v>
      </c>
      <c r="AZ33" s="2">
        <v>2.8090000000000002</v>
      </c>
      <c r="BA33" s="2">
        <v>1.1422000000000001</v>
      </c>
      <c r="BB33" s="2">
        <v>1.6668000000000001</v>
      </c>
      <c r="BC33" s="2">
        <v>0.40662999999999999</v>
      </c>
      <c r="BF33" s="2">
        <v>3.1219999999999999</v>
      </c>
      <c r="BG33" s="2">
        <v>1.194</v>
      </c>
      <c r="BH33" s="2">
        <v>1.9279999999999999</v>
      </c>
      <c r="BI33" s="2">
        <v>0.38200000000000001</v>
      </c>
      <c r="BK33" s="2">
        <v>2.903</v>
      </c>
      <c r="BL33" s="2">
        <v>1.159</v>
      </c>
      <c r="BM33" s="2">
        <v>1.744</v>
      </c>
      <c r="BN33" s="2">
        <v>0.39900000000000002</v>
      </c>
      <c r="BQ33" s="2">
        <f t="shared" ref="BQ33" si="86">BF33-BK33</f>
        <v>0.21899999999999986</v>
      </c>
      <c r="BR33" s="2">
        <f t="shared" ref="BR33" si="87">BG33-BL33</f>
        <v>3.499999999999992E-2</v>
      </c>
      <c r="BS33" s="2">
        <f t="shared" ref="BS33" si="88">BH33-BM33</f>
        <v>0.18399999999999994</v>
      </c>
      <c r="BT33" s="2">
        <f t="shared" ref="BT33" si="89">BI33-BN33</f>
        <v>-1.7000000000000015E-2</v>
      </c>
      <c r="BV33" s="2">
        <f t="shared" ref="BV33" si="90">AZ33-BK33</f>
        <v>-9.3999999999999861E-2</v>
      </c>
      <c r="BW33" s="2">
        <f t="shared" ref="BW33" si="91">BA33-BL33</f>
        <v>-1.6799999999999926E-2</v>
      </c>
      <c r="BX33" s="2">
        <f t="shared" ref="BX33" si="92">BB33-BM33</f>
        <v>-7.7199999999999935E-2</v>
      </c>
      <c r="BY33" s="2">
        <f t="shared" ref="BY33" si="93">BC33-BN33</f>
        <v>7.6299999999999701E-3</v>
      </c>
      <c r="CB33" s="2">
        <f t="shared" ref="CB33" si="94">ABS(BQ33)</f>
        <v>0.21899999999999986</v>
      </c>
      <c r="CC33" s="2">
        <f t="shared" ref="CC33" si="95">ABS(BR33)</f>
        <v>3.499999999999992E-2</v>
      </c>
      <c r="CD33" s="2">
        <f t="shared" ref="CD33" si="96">ABS(BS33)</f>
        <v>0.18399999999999994</v>
      </c>
      <c r="CE33" s="2">
        <f t="shared" ref="CE33" si="97">ABS(BT33)</f>
        <v>1.7000000000000015E-2</v>
      </c>
      <c r="CG33" s="2">
        <f t="shared" ref="CG33" si="98">ABS(BV33)</f>
        <v>9.3999999999999861E-2</v>
      </c>
      <c r="CH33" s="2">
        <f t="shared" ref="CH33" si="99">ABS(BW33)</f>
        <v>1.6799999999999926E-2</v>
      </c>
      <c r="CI33" s="2">
        <f t="shared" ref="CI33" si="100">ABS(BX33)</f>
        <v>7.7199999999999935E-2</v>
      </c>
      <c r="CJ33" s="2">
        <f t="shared" ref="CJ33" si="101">ABS(BY33)</f>
        <v>7.6299999999999701E-3</v>
      </c>
    </row>
    <row r="34" spans="1:88" x14ac:dyDescent="0.25">
      <c r="B34" s="1" t="s">
        <v>2</v>
      </c>
      <c r="C34">
        <v>241</v>
      </c>
      <c r="D34">
        <v>214</v>
      </c>
      <c r="E34">
        <v>244</v>
      </c>
      <c r="F34">
        <v>217</v>
      </c>
      <c r="G34">
        <v>564</v>
      </c>
      <c r="H34">
        <v>150</v>
      </c>
      <c r="I34">
        <v>574</v>
      </c>
      <c r="J34">
        <v>153</v>
      </c>
      <c r="L34">
        <v>262</v>
      </c>
      <c r="M34">
        <v>216</v>
      </c>
      <c r="N34">
        <v>583</v>
      </c>
      <c r="O34">
        <v>149</v>
      </c>
      <c r="Q34">
        <v>243</v>
      </c>
      <c r="R34">
        <v>216</v>
      </c>
      <c r="S34">
        <v>565</v>
      </c>
      <c r="T34">
        <v>157</v>
      </c>
      <c r="V34">
        <f t="shared" si="19"/>
        <v>-21</v>
      </c>
      <c r="W34">
        <f t="shared" si="20"/>
        <v>-18</v>
      </c>
      <c r="X34" s="4">
        <f t="shared" si="0"/>
        <v>-1</v>
      </c>
      <c r="Y34" s="4">
        <f t="shared" si="1"/>
        <v>-1</v>
      </c>
      <c r="Z34" s="4">
        <f t="shared" si="21"/>
        <v>-2</v>
      </c>
      <c r="AA34" s="6">
        <f t="shared" si="2"/>
        <v>18</v>
      </c>
      <c r="AB34" s="6">
        <f t="shared" si="22"/>
        <v>-18</v>
      </c>
      <c r="AC34" s="4">
        <f t="shared" si="3"/>
        <v>-19</v>
      </c>
      <c r="AD34" s="4">
        <f t="shared" si="4"/>
        <v>-9</v>
      </c>
      <c r="AE34" s="4">
        <f t="shared" si="5"/>
        <v>-1</v>
      </c>
      <c r="AF34" s="4">
        <f t="shared" si="6"/>
        <v>-1</v>
      </c>
      <c r="AG34" s="4">
        <f t="shared" si="7"/>
        <v>-2</v>
      </c>
      <c r="AH34" s="6">
        <f t="shared" si="23"/>
        <v>9</v>
      </c>
      <c r="AI34" s="6">
        <f t="shared" si="24"/>
        <v>-9</v>
      </c>
      <c r="AJ34" s="4"/>
      <c r="AK34" s="4">
        <f t="shared" si="8"/>
        <v>-2</v>
      </c>
      <c r="AL34" s="4">
        <f t="shared" si="9"/>
        <v>1</v>
      </c>
      <c r="AM34" s="4">
        <f t="shared" si="10"/>
        <v>-1</v>
      </c>
      <c r="AN34" s="4">
        <f t="shared" si="11"/>
        <v>1</v>
      </c>
      <c r="AO34" s="4">
        <f t="shared" si="25"/>
        <v>0</v>
      </c>
      <c r="AP34" s="8">
        <f t="shared" si="26"/>
        <v>0</v>
      </c>
      <c r="AQ34" s="8">
        <f t="shared" si="12"/>
        <v>0</v>
      </c>
      <c r="AR34" s="9">
        <f t="shared" si="13"/>
        <v>-1</v>
      </c>
      <c r="AS34" s="9">
        <f t="shared" si="14"/>
        <v>9</v>
      </c>
      <c r="AT34" s="4">
        <f t="shared" si="15"/>
        <v>-1</v>
      </c>
      <c r="AU34" s="4">
        <f t="shared" si="27"/>
        <v>1</v>
      </c>
      <c r="AV34" s="4">
        <f t="shared" si="28"/>
        <v>0</v>
      </c>
      <c r="AW34" s="8">
        <f t="shared" si="29"/>
        <v>0</v>
      </c>
      <c r="AX34" s="8">
        <f t="shared" si="16"/>
        <v>0</v>
      </c>
    </row>
    <row r="35" spans="1:88" x14ac:dyDescent="0.25">
      <c r="B35" s="1" t="s">
        <v>3</v>
      </c>
      <c r="C35">
        <v>200</v>
      </c>
      <c r="D35">
        <v>197</v>
      </c>
      <c r="E35">
        <v>221</v>
      </c>
      <c r="F35">
        <v>208</v>
      </c>
      <c r="G35">
        <v>515</v>
      </c>
      <c r="H35">
        <v>176</v>
      </c>
      <c r="I35">
        <v>517</v>
      </c>
      <c r="J35">
        <v>185</v>
      </c>
      <c r="L35">
        <v>205</v>
      </c>
      <c r="M35">
        <v>199</v>
      </c>
      <c r="N35">
        <v>517</v>
      </c>
      <c r="O35">
        <v>186</v>
      </c>
      <c r="Q35">
        <v>203</v>
      </c>
      <c r="R35">
        <v>205</v>
      </c>
      <c r="S35">
        <v>517</v>
      </c>
      <c r="T35">
        <v>187</v>
      </c>
      <c r="V35">
        <f t="shared" si="19"/>
        <v>-5</v>
      </c>
      <c r="W35">
        <f t="shared" si="20"/>
        <v>16</v>
      </c>
      <c r="X35" s="4">
        <f t="shared" si="0"/>
        <v>-1</v>
      </c>
      <c r="Y35" s="4">
        <f t="shared" si="1"/>
        <v>1</v>
      </c>
      <c r="Z35" s="4">
        <f t="shared" si="21"/>
        <v>0</v>
      </c>
      <c r="AA35" s="6">
        <f t="shared" si="2"/>
        <v>0</v>
      </c>
      <c r="AB35" s="6">
        <f t="shared" si="22"/>
        <v>0</v>
      </c>
      <c r="AC35" s="4">
        <f t="shared" si="3"/>
        <v>-2</v>
      </c>
      <c r="AD35" s="4">
        <f t="shared" si="4"/>
        <v>0</v>
      </c>
      <c r="AE35" s="4">
        <f t="shared" si="5"/>
        <v>-1</v>
      </c>
      <c r="AF35" s="4"/>
      <c r="AG35" s="4">
        <f t="shared" si="7"/>
        <v>-1</v>
      </c>
      <c r="AH35" s="6">
        <f t="shared" si="23"/>
        <v>0</v>
      </c>
      <c r="AI35" s="6">
        <f t="shared" si="24"/>
        <v>0</v>
      </c>
      <c r="AJ35" s="4"/>
      <c r="AK35" s="4">
        <f t="shared" si="8"/>
        <v>-3</v>
      </c>
      <c r="AL35" s="4">
        <f t="shared" si="9"/>
        <v>18</v>
      </c>
      <c r="AM35" s="4">
        <f t="shared" si="10"/>
        <v>-1</v>
      </c>
      <c r="AN35" s="4">
        <f t="shared" si="11"/>
        <v>1</v>
      </c>
      <c r="AO35" s="4">
        <f t="shared" si="25"/>
        <v>0</v>
      </c>
      <c r="AP35" s="8">
        <f t="shared" si="26"/>
        <v>0</v>
      </c>
      <c r="AQ35" s="8">
        <f t="shared" si="12"/>
        <v>0</v>
      </c>
      <c r="AR35" s="9">
        <f t="shared" si="13"/>
        <v>-2</v>
      </c>
      <c r="AS35" s="9">
        <f t="shared" si="14"/>
        <v>0</v>
      </c>
      <c r="AT35" s="4">
        <f t="shared" si="15"/>
        <v>-1</v>
      </c>
      <c r="AU35" s="4"/>
      <c r="AV35" s="4">
        <f t="shared" si="28"/>
        <v>-1</v>
      </c>
      <c r="AW35" s="8">
        <f t="shared" si="29"/>
        <v>0</v>
      </c>
      <c r="AX35" s="8">
        <f t="shared" si="16"/>
        <v>0</v>
      </c>
    </row>
    <row r="36" spans="1:88" x14ac:dyDescent="0.25">
      <c r="B36" s="1" t="s">
        <v>4</v>
      </c>
      <c r="C36">
        <v>225</v>
      </c>
      <c r="D36">
        <v>193</v>
      </c>
      <c r="E36">
        <v>222</v>
      </c>
      <c r="F36">
        <v>195</v>
      </c>
      <c r="G36">
        <v>557</v>
      </c>
      <c r="H36">
        <v>157</v>
      </c>
      <c r="I36">
        <v>579</v>
      </c>
      <c r="J36">
        <v>162</v>
      </c>
      <c r="L36">
        <v>229</v>
      </c>
      <c r="M36">
        <v>215</v>
      </c>
      <c r="N36">
        <v>578</v>
      </c>
      <c r="O36">
        <v>156</v>
      </c>
      <c r="Q36">
        <v>223</v>
      </c>
      <c r="R36">
        <v>198</v>
      </c>
      <c r="S36">
        <v>555</v>
      </c>
      <c r="T36">
        <v>166</v>
      </c>
      <c r="V36">
        <f t="shared" si="19"/>
        <v>-4</v>
      </c>
      <c r="W36">
        <f t="shared" si="20"/>
        <v>-7</v>
      </c>
      <c r="X36" s="4">
        <f t="shared" si="0"/>
        <v>-1</v>
      </c>
      <c r="Y36" s="4">
        <f t="shared" si="1"/>
        <v>-1</v>
      </c>
      <c r="Z36" s="4">
        <f t="shared" si="21"/>
        <v>-2</v>
      </c>
      <c r="AA36" s="6">
        <f t="shared" si="2"/>
        <v>4</v>
      </c>
      <c r="AB36" s="6">
        <f t="shared" si="22"/>
        <v>-4</v>
      </c>
      <c r="AC36" s="4">
        <f t="shared" si="3"/>
        <v>-21</v>
      </c>
      <c r="AD36" s="4">
        <f t="shared" si="4"/>
        <v>1</v>
      </c>
      <c r="AE36" s="4">
        <f t="shared" si="5"/>
        <v>-1</v>
      </c>
      <c r="AF36" s="4">
        <f t="shared" si="6"/>
        <v>1</v>
      </c>
      <c r="AG36" s="4">
        <f t="shared" si="7"/>
        <v>0</v>
      </c>
      <c r="AH36" s="6">
        <f t="shared" si="23"/>
        <v>0</v>
      </c>
      <c r="AI36" s="6">
        <f t="shared" si="24"/>
        <v>0</v>
      </c>
      <c r="AJ36" s="4"/>
      <c r="AK36" s="4">
        <f t="shared" si="8"/>
        <v>2</v>
      </c>
      <c r="AL36" s="4">
        <f t="shared" si="9"/>
        <v>-1</v>
      </c>
      <c r="AM36" s="4">
        <f t="shared" si="10"/>
        <v>1</v>
      </c>
      <c r="AN36" s="4">
        <f t="shared" si="11"/>
        <v>-1</v>
      </c>
      <c r="AO36" s="4">
        <f t="shared" si="25"/>
        <v>0</v>
      </c>
      <c r="AP36" s="8">
        <f t="shared" si="26"/>
        <v>0</v>
      </c>
      <c r="AQ36" s="8">
        <f t="shared" si="12"/>
        <v>0</v>
      </c>
      <c r="AR36" s="9">
        <f t="shared" si="13"/>
        <v>2</v>
      </c>
      <c r="AS36" s="9">
        <f t="shared" si="14"/>
        <v>24</v>
      </c>
      <c r="AT36" s="4">
        <f t="shared" si="15"/>
        <v>1</v>
      </c>
      <c r="AU36" s="4">
        <f t="shared" si="27"/>
        <v>1</v>
      </c>
      <c r="AV36" s="4">
        <f t="shared" si="28"/>
        <v>2</v>
      </c>
      <c r="AW36" s="8">
        <f t="shared" si="29"/>
        <v>2</v>
      </c>
      <c r="AX36" s="8">
        <f t="shared" si="16"/>
        <v>2</v>
      </c>
    </row>
    <row r="37" spans="1:88" x14ac:dyDescent="0.25">
      <c r="B37" s="1" t="s">
        <v>5</v>
      </c>
      <c r="C37">
        <v>174</v>
      </c>
      <c r="D37">
        <v>146</v>
      </c>
      <c r="E37">
        <v>176</v>
      </c>
      <c r="F37">
        <v>149</v>
      </c>
      <c r="G37">
        <v>545</v>
      </c>
      <c r="H37">
        <v>182</v>
      </c>
      <c r="I37">
        <v>550</v>
      </c>
      <c r="J37">
        <v>188</v>
      </c>
      <c r="L37">
        <v>214</v>
      </c>
      <c r="M37">
        <v>156</v>
      </c>
      <c r="N37">
        <v>485</v>
      </c>
      <c r="O37">
        <v>211</v>
      </c>
      <c r="Q37">
        <v>208</v>
      </c>
      <c r="R37">
        <v>169</v>
      </c>
      <c r="S37">
        <v>545</v>
      </c>
      <c r="T37">
        <v>188</v>
      </c>
      <c r="V37">
        <f t="shared" si="19"/>
        <v>-40</v>
      </c>
      <c r="W37">
        <f t="shared" si="20"/>
        <v>-38</v>
      </c>
      <c r="X37" s="4">
        <f t="shared" si="0"/>
        <v>-1</v>
      </c>
      <c r="Y37" s="4">
        <f t="shared" si="1"/>
        <v>-1</v>
      </c>
      <c r="Z37" s="4">
        <f t="shared" si="21"/>
        <v>-2</v>
      </c>
      <c r="AA37" s="6">
        <f t="shared" si="2"/>
        <v>38</v>
      </c>
      <c r="AB37" s="6">
        <f t="shared" si="22"/>
        <v>-38</v>
      </c>
      <c r="AC37" s="4">
        <f t="shared" si="3"/>
        <v>60</v>
      </c>
      <c r="AD37" s="4">
        <f t="shared" si="4"/>
        <v>65</v>
      </c>
      <c r="AE37" s="4">
        <f t="shared" si="5"/>
        <v>1</v>
      </c>
      <c r="AF37" s="4">
        <f t="shared" si="6"/>
        <v>1</v>
      </c>
      <c r="AG37" s="4">
        <f t="shared" si="7"/>
        <v>2</v>
      </c>
      <c r="AH37" s="6">
        <f t="shared" si="23"/>
        <v>60</v>
      </c>
      <c r="AI37" s="6">
        <f t="shared" si="24"/>
        <v>60</v>
      </c>
      <c r="AJ37" s="4"/>
      <c r="AK37" s="4">
        <f t="shared" si="8"/>
        <v>-34</v>
      </c>
      <c r="AL37" s="4">
        <f t="shared" si="9"/>
        <v>-32</v>
      </c>
      <c r="AM37" s="4">
        <f t="shared" si="10"/>
        <v>-1</v>
      </c>
      <c r="AN37" s="4">
        <f t="shared" si="11"/>
        <v>-1</v>
      </c>
      <c r="AO37" s="4">
        <f t="shared" si="25"/>
        <v>-2</v>
      </c>
      <c r="AP37" s="8">
        <f t="shared" si="26"/>
        <v>32</v>
      </c>
      <c r="AQ37" s="8">
        <f t="shared" si="12"/>
        <v>-32</v>
      </c>
      <c r="AR37" s="9">
        <f t="shared" si="13"/>
        <v>0</v>
      </c>
      <c r="AS37" s="9">
        <f t="shared" si="14"/>
        <v>5</v>
      </c>
      <c r="AT37" s="4"/>
      <c r="AU37" s="4">
        <f t="shared" si="27"/>
        <v>1</v>
      </c>
      <c r="AV37" s="4">
        <f t="shared" si="28"/>
        <v>1</v>
      </c>
      <c r="AW37" s="8">
        <f t="shared" si="29"/>
        <v>0</v>
      </c>
      <c r="AX37" s="8">
        <f t="shared" si="16"/>
        <v>0</v>
      </c>
    </row>
    <row r="38" spans="1:88" x14ac:dyDescent="0.25">
      <c r="B38" s="1" t="s">
        <v>6</v>
      </c>
      <c r="C38">
        <v>228</v>
      </c>
      <c r="D38">
        <v>169</v>
      </c>
      <c r="E38">
        <v>232</v>
      </c>
      <c r="F38">
        <v>177</v>
      </c>
      <c r="G38">
        <v>522</v>
      </c>
      <c r="H38">
        <v>216</v>
      </c>
      <c r="I38">
        <v>536</v>
      </c>
      <c r="J38">
        <v>220</v>
      </c>
      <c r="L38">
        <v>234</v>
      </c>
      <c r="M38">
        <v>164</v>
      </c>
      <c r="N38">
        <v>507</v>
      </c>
      <c r="O38">
        <v>225</v>
      </c>
      <c r="Q38">
        <v>231</v>
      </c>
      <c r="R38">
        <v>175</v>
      </c>
      <c r="S38">
        <v>558</v>
      </c>
      <c r="T38">
        <v>200</v>
      </c>
      <c r="V38">
        <f t="shared" si="19"/>
        <v>-6</v>
      </c>
      <c r="W38">
        <f t="shared" si="20"/>
        <v>-2</v>
      </c>
      <c r="X38" s="4">
        <f t="shared" si="0"/>
        <v>-1</v>
      </c>
      <c r="Y38" s="4">
        <f t="shared" si="1"/>
        <v>-1</v>
      </c>
      <c r="Z38" s="4">
        <f t="shared" si="21"/>
        <v>-2</v>
      </c>
      <c r="AA38" s="6">
        <f t="shared" si="2"/>
        <v>2</v>
      </c>
      <c r="AB38" s="6">
        <f t="shared" si="22"/>
        <v>-2</v>
      </c>
      <c r="AC38" s="4">
        <f t="shared" si="3"/>
        <v>15</v>
      </c>
      <c r="AD38" s="4">
        <f t="shared" si="4"/>
        <v>29</v>
      </c>
      <c r="AE38" s="4">
        <f t="shared" si="5"/>
        <v>1</v>
      </c>
      <c r="AF38" s="4">
        <f t="shared" si="6"/>
        <v>1</v>
      </c>
      <c r="AG38" s="4">
        <f t="shared" si="7"/>
        <v>2</v>
      </c>
      <c r="AH38" s="6">
        <f t="shared" si="23"/>
        <v>15</v>
      </c>
      <c r="AI38" s="6">
        <f t="shared" si="24"/>
        <v>15</v>
      </c>
      <c r="AJ38" s="4"/>
      <c r="AK38" s="4">
        <f t="shared" si="8"/>
        <v>-3</v>
      </c>
      <c r="AL38" s="4">
        <f t="shared" si="9"/>
        <v>1</v>
      </c>
      <c r="AM38" s="4">
        <f t="shared" si="10"/>
        <v>-1</v>
      </c>
      <c r="AN38" s="4">
        <f t="shared" si="11"/>
        <v>1</v>
      </c>
      <c r="AO38" s="4">
        <f t="shared" si="25"/>
        <v>0</v>
      </c>
      <c r="AP38" s="8">
        <f t="shared" si="26"/>
        <v>0</v>
      </c>
      <c r="AQ38" s="8">
        <f t="shared" si="12"/>
        <v>0</v>
      </c>
      <c r="AR38" s="9">
        <f t="shared" si="13"/>
        <v>-36</v>
      </c>
      <c r="AS38" s="9">
        <f t="shared" si="14"/>
        <v>-22</v>
      </c>
      <c r="AT38" s="4">
        <f t="shared" si="15"/>
        <v>-1</v>
      </c>
      <c r="AU38" s="4">
        <f t="shared" si="27"/>
        <v>-1</v>
      </c>
      <c r="AV38" s="4">
        <f t="shared" si="28"/>
        <v>-2</v>
      </c>
      <c r="AW38" s="8">
        <f t="shared" si="29"/>
        <v>22</v>
      </c>
      <c r="AX38" s="8">
        <f t="shared" si="16"/>
        <v>-22</v>
      </c>
    </row>
    <row r="39" spans="1:88" s="2" customFormat="1" x14ac:dyDescent="0.25">
      <c r="A39" s="2">
        <f>A33+1</f>
        <v>7</v>
      </c>
      <c r="B39" s="3" t="s">
        <v>1</v>
      </c>
      <c r="C39" s="2">
        <v>189</v>
      </c>
      <c r="D39" s="2">
        <v>168</v>
      </c>
      <c r="E39" s="2">
        <v>191</v>
      </c>
      <c r="F39" s="2">
        <v>177</v>
      </c>
      <c r="G39" s="2">
        <v>526</v>
      </c>
      <c r="H39" s="2">
        <v>154</v>
      </c>
      <c r="I39" s="2">
        <v>531</v>
      </c>
      <c r="J39" s="2">
        <v>158</v>
      </c>
      <c r="L39" s="2">
        <v>128</v>
      </c>
      <c r="M39" s="2">
        <v>179</v>
      </c>
      <c r="N39" s="2">
        <v>525</v>
      </c>
      <c r="O39" s="2">
        <v>169</v>
      </c>
      <c r="Q39" s="2">
        <v>133</v>
      </c>
      <c r="R39" s="2">
        <v>179</v>
      </c>
      <c r="S39" s="2">
        <v>495</v>
      </c>
      <c r="T39" s="2">
        <v>168</v>
      </c>
      <c r="V39" s="2">
        <f t="shared" si="19"/>
        <v>61</v>
      </c>
      <c r="W39" s="2">
        <f t="shared" si="20"/>
        <v>63</v>
      </c>
      <c r="X39" s="4">
        <f t="shared" si="0"/>
        <v>1</v>
      </c>
      <c r="Y39" s="4">
        <f t="shared" si="1"/>
        <v>1</v>
      </c>
      <c r="Z39" s="4">
        <f t="shared" si="21"/>
        <v>2</v>
      </c>
      <c r="AA39" s="6">
        <f t="shared" si="2"/>
        <v>61</v>
      </c>
      <c r="AB39" s="6">
        <f t="shared" si="22"/>
        <v>61</v>
      </c>
      <c r="AC39" s="4">
        <f t="shared" si="3"/>
        <v>1</v>
      </c>
      <c r="AD39" s="4">
        <f t="shared" si="4"/>
        <v>6</v>
      </c>
      <c r="AE39" s="4">
        <f t="shared" si="5"/>
        <v>1</v>
      </c>
      <c r="AF39" s="4">
        <f t="shared" si="6"/>
        <v>1</v>
      </c>
      <c r="AG39" s="4">
        <f t="shared" si="7"/>
        <v>2</v>
      </c>
      <c r="AH39" s="6">
        <f t="shared" si="23"/>
        <v>1</v>
      </c>
      <c r="AI39" s="6">
        <f t="shared" si="24"/>
        <v>1</v>
      </c>
      <c r="AJ39" s="4"/>
      <c r="AK39" s="4">
        <f t="shared" si="8"/>
        <v>56</v>
      </c>
      <c r="AL39" s="4">
        <f t="shared" si="9"/>
        <v>58</v>
      </c>
      <c r="AM39" s="4">
        <f t="shared" si="10"/>
        <v>1</v>
      </c>
      <c r="AN39" s="4">
        <f t="shared" si="11"/>
        <v>1</v>
      </c>
      <c r="AO39" s="4">
        <f t="shared" si="25"/>
        <v>2</v>
      </c>
      <c r="AP39" s="8">
        <f t="shared" si="26"/>
        <v>56</v>
      </c>
      <c r="AQ39" s="8">
        <f t="shared" si="12"/>
        <v>56</v>
      </c>
      <c r="AR39" s="9">
        <f t="shared" si="13"/>
        <v>31</v>
      </c>
      <c r="AS39" s="9">
        <f t="shared" si="14"/>
        <v>36</v>
      </c>
      <c r="AT39" s="4">
        <f t="shared" si="15"/>
        <v>1</v>
      </c>
      <c r="AU39" s="4">
        <f t="shared" si="27"/>
        <v>1</v>
      </c>
      <c r="AV39" s="4">
        <f t="shared" si="28"/>
        <v>2</v>
      </c>
      <c r="AW39" s="8">
        <f t="shared" si="29"/>
        <v>31</v>
      </c>
      <c r="AX39" s="8">
        <f t="shared" si="16"/>
        <v>31</v>
      </c>
      <c r="AZ39" s="2">
        <v>2.9007999999999998</v>
      </c>
      <c r="BA39" s="2">
        <v>0.99143000000000003</v>
      </c>
      <c r="BB39" s="2">
        <v>1.9094</v>
      </c>
      <c r="BC39" s="2">
        <v>0.34177000000000002</v>
      </c>
      <c r="BF39" s="2">
        <v>2.5430000000000001</v>
      </c>
      <c r="BG39" s="2">
        <v>0.71</v>
      </c>
      <c r="BH39" s="2">
        <v>1.833</v>
      </c>
      <c r="BI39" s="2">
        <v>0.27900000000000003</v>
      </c>
      <c r="BK39" s="2">
        <v>2.5009999999999999</v>
      </c>
      <c r="BL39" s="2">
        <v>0.77100000000000002</v>
      </c>
      <c r="BM39" s="2">
        <v>1.73</v>
      </c>
      <c r="BN39" s="2">
        <v>0.308</v>
      </c>
      <c r="BQ39" s="2">
        <f t="shared" ref="BQ39" si="102">BF39-BK39</f>
        <v>4.2000000000000259E-2</v>
      </c>
      <c r="BR39" s="2">
        <f t="shared" ref="BR39" si="103">BG39-BL39</f>
        <v>-6.1000000000000054E-2</v>
      </c>
      <c r="BS39" s="2">
        <f t="shared" ref="BS39" si="104">BH39-BM39</f>
        <v>0.10299999999999998</v>
      </c>
      <c r="BT39" s="2">
        <f t="shared" ref="BT39" si="105">BI39-BN39</f>
        <v>-2.899999999999997E-2</v>
      </c>
      <c r="BV39" s="2">
        <f t="shared" ref="BV39" si="106">AZ39-BK39</f>
        <v>0.39979999999999993</v>
      </c>
      <c r="BW39" s="2">
        <f t="shared" ref="BW39" si="107">BA39-BL39</f>
        <v>0.22043000000000001</v>
      </c>
      <c r="BX39" s="2">
        <f t="shared" ref="BX39" si="108">BB39-BM39</f>
        <v>0.1794</v>
      </c>
      <c r="BY39" s="2">
        <f t="shared" ref="BY39" si="109">BC39-BN39</f>
        <v>3.3770000000000022E-2</v>
      </c>
      <c r="CB39" s="2">
        <f t="shared" ref="CB39" si="110">ABS(BQ39)</f>
        <v>4.2000000000000259E-2</v>
      </c>
      <c r="CC39" s="2">
        <f t="shared" ref="CC39" si="111">ABS(BR39)</f>
        <v>6.1000000000000054E-2</v>
      </c>
      <c r="CD39" s="2">
        <f t="shared" ref="CD39" si="112">ABS(BS39)</f>
        <v>0.10299999999999998</v>
      </c>
      <c r="CE39" s="2">
        <f t="shared" ref="CE39" si="113">ABS(BT39)</f>
        <v>2.899999999999997E-2</v>
      </c>
      <c r="CG39" s="2">
        <f t="shared" ref="CG39" si="114">ABS(BV39)</f>
        <v>0.39979999999999993</v>
      </c>
      <c r="CH39" s="2">
        <f t="shared" ref="CH39" si="115">ABS(BW39)</f>
        <v>0.22043000000000001</v>
      </c>
      <c r="CI39" s="2">
        <f t="shared" ref="CI39" si="116">ABS(BX39)</f>
        <v>0.1794</v>
      </c>
      <c r="CJ39" s="2">
        <f t="shared" ref="CJ39" si="117">ABS(BY39)</f>
        <v>3.3770000000000022E-2</v>
      </c>
    </row>
    <row r="40" spans="1:88" x14ac:dyDescent="0.25">
      <c r="B40" s="1" t="s">
        <v>2</v>
      </c>
      <c r="C40">
        <v>167</v>
      </c>
      <c r="D40">
        <v>162</v>
      </c>
      <c r="E40">
        <v>169</v>
      </c>
      <c r="F40">
        <v>166</v>
      </c>
      <c r="G40">
        <v>512</v>
      </c>
      <c r="H40">
        <v>131</v>
      </c>
      <c r="I40">
        <v>517</v>
      </c>
      <c r="J40">
        <v>137</v>
      </c>
      <c r="L40">
        <v>168</v>
      </c>
      <c r="M40">
        <v>164</v>
      </c>
      <c r="N40">
        <v>478</v>
      </c>
      <c r="O40">
        <v>157</v>
      </c>
      <c r="Q40">
        <v>164</v>
      </c>
      <c r="R40">
        <v>166</v>
      </c>
      <c r="S40">
        <v>480</v>
      </c>
      <c r="T40">
        <v>150</v>
      </c>
      <c r="V40">
        <f t="shared" si="19"/>
        <v>-1</v>
      </c>
      <c r="W40">
        <f t="shared" si="20"/>
        <v>1</v>
      </c>
      <c r="X40" s="4">
        <f t="shared" si="0"/>
        <v>-1</v>
      </c>
      <c r="Y40" s="4">
        <f t="shared" si="1"/>
        <v>1</v>
      </c>
      <c r="Z40" s="4">
        <f t="shared" si="21"/>
        <v>0</v>
      </c>
      <c r="AA40" s="6">
        <f t="shared" si="2"/>
        <v>0</v>
      </c>
      <c r="AB40" s="6">
        <f t="shared" si="22"/>
        <v>0</v>
      </c>
      <c r="AC40" s="4">
        <f t="shared" si="3"/>
        <v>34</v>
      </c>
      <c r="AD40" s="4">
        <f t="shared" si="4"/>
        <v>39</v>
      </c>
      <c r="AE40" s="4">
        <f t="shared" si="5"/>
        <v>1</v>
      </c>
      <c r="AF40" s="4">
        <f t="shared" si="6"/>
        <v>1</v>
      </c>
      <c r="AG40" s="4">
        <f t="shared" si="7"/>
        <v>2</v>
      </c>
      <c r="AH40" s="6">
        <f t="shared" si="23"/>
        <v>34</v>
      </c>
      <c r="AI40" s="6">
        <f t="shared" si="24"/>
        <v>34</v>
      </c>
      <c r="AJ40" s="4"/>
      <c r="AK40" s="4">
        <f t="shared" si="8"/>
        <v>3</v>
      </c>
      <c r="AL40" s="4">
        <f t="shared" si="9"/>
        <v>5</v>
      </c>
      <c r="AM40" s="4">
        <f t="shared" si="10"/>
        <v>1</v>
      </c>
      <c r="AN40" s="4">
        <f t="shared" si="11"/>
        <v>1</v>
      </c>
      <c r="AO40" s="4">
        <f t="shared" si="25"/>
        <v>2</v>
      </c>
      <c r="AP40" s="8">
        <f t="shared" si="26"/>
        <v>3</v>
      </c>
      <c r="AQ40" s="8">
        <f t="shared" si="12"/>
        <v>3</v>
      </c>
      <c r="AR40" s="9">
        <f t="shared" si="13"/>
        <v>32</v>
      </c>
      <c r="AS40" s="9">
        <f t="shared" si="14"/>
        <v>37</v>
      </c>
      <c r="AT40" s="4">
        <f t="shared" si="15"/>
        <v>1</v>
      </c>
      <c r="AU40" s="4">
        <f t="shared" si="27"/>
        <v>1</v>
      </c>
      <c r="AV40" s="4">
        <f t="shared" si="28"/>
        <v>2</v>
      </c>
      <c r="AW40" s="8">
        <f t="shared" si="29"/>
        <v>32</v>
      </c>
      <c r="AX40" s="8">
        <f t="shared" si="16"/>
        <v>32</v>
      </c>
    </row>
    <row r="41" spans="1:88" x14ac:dyDescent="0.25">
      <c r="B41" s="1" t="s">
        <v>3</v>
      </c>
      <c r="C41">
        <v>166</v>
      </c>
      <c r="D41">
        <v>143</v>
      </c>
      <c r="E41">
        <v>169</v>
      </c>
      <c r="F41">
        <v>148</v>
      </c>
      <c r="G41">
        <v>493</v>
      </c>
      <c r="H41">
        <v>120</v>
      </c>
      <c r="I41">
        <v>519</v>
      </c>
      <c r="J41">
        <v>127</v>
      </c>
      <c r="L41">
        <v>176</v>
      </c>
      <c r="M41">
        <v>148</v>
      </c>
      <c r="N41">
        <v>492</v>
      </c>
      <c r="O41">
        <v>137</v>
      </c>
      <c r="Q41">
        <v>189</v>
      </c>
      <c r="R41">
        <v>151</v>
      </c>
      <c r="S41">
        <v>496</v>
      </c>
      <c r="T41">
        <v>136</v>
      </c>
      <c r="V41">
        <f t="shared" si="19"/>
        <v>-10</v>
      </c>
      <c r="W41">
        <f t="shared" si="20"/>
        <v>-7</v>
      </c>
      <c r="X41" s="4">
        <f t="shared" si="0"/>
        <v>-1</v>
      </c>
      <c r="Y41" s="4">
        <f t="shared" si="1"/>
        <v>-1</v>
      </c>
      <c r="Z41" s="4">
        <f t="shared" si="21"/>
        <v>-2</v>
      </c>
      <c r="AA41" s="6">
        <f t="shared" si="2"/>
        <v>7</v>
      </c>
      <c r="AB41" s="6">
        <f t="shared" si="22"/>
        <v>-7</v>
      </c>
      <c r="AC41" s="4">
        <f t="shared" si="3"/>
        <v>1</v>
      </c>
      <c r="AD41" s="4">
        <f t="shared" si="4"/>
        <v>27</v>
      </c>
      <c r="AE41" s="4">
        <f t="shared" si="5"/>
        <v>1</v>
      </c>
      <c r="AF41" s="4">
        <f t="shared" si="6"/>
        <v>1</v>
      </c>
      <c r="AG41" s="4">
        <f t="shared" si="7"/>
        <v>2</v>
      </c>
      <c r="AH41" s="6">
        <f t="shared" si="23"/>
        <v>1</v>
      </c>
      <c r="AI41" s="6">
        <f t="shared" si="24"/>
        <v>1</v>
      </c>
      <c r="AJ41" s="4"/>
      <c r="AK41" s="4">
        <f t="shared" si="8"/>
        <v>-23</v>
      </c>
      <c r="AL41" s="4">
        <f t="shared" si="9"/>
        <v>-20</v>
      </c>
      <c r="AM41" s="4">
        <f t="shared" si="10"/>
        <v>-1</v>
      </c>
      <c r="AN41" s="4">
        <f t="shared" si="11"/>
        <v>-1</v>
      </c>
      <c r="AO41" s="4">
        <f t="shared" si="25"/>
        <v>-2</v>
      </c>
      <c r="AP41" s="8">
        <f t="shared" si="26"/>
        <v>20</v>
      </c>
      <c r="AQ41" s="8">
        <f t="shared" si="12"/>
        <v>-20</v>
      </c>
      <c r="AR41" s="9">
        <f t="shared" si="13"/>
        <v>-3</v>
      </c>
      <c r="AS41" s="9">
        <f t="shared" si="14"/>
        <v>23</v>
      </c>
      <c r="AT41" s="4">
        <f t="shared" si="15"/>
        <v>-1</v>
      </c>
      <c r="AU41" s="4">
        <f t="shared" si="27"/>
        <v>1</v>
      </c>
      <c r="AV41" s="4">
        <f t="shared" si="28"/>
        <v>0</v>
      </c>
      <c r="AW41" s="8">
        <f t="shared" si="29"/>
        <v>0</v>
      </c>
      <c r="AX41" s="8">
        <f t="shared" si="16"/>
        <v>0</v>
      </c>
    </row>
    <row r="42" spans="1:88" x14ac:dyDescent="0.25">
      <c r="B42" s="1" t="s">
        <v>4</v>
      </c>
      <c r="C42">
        <v>174</v>
      </c>
      <c r="D42">
        <v>102</v>
      </c>
      <c r="E42">
        <v>204</v>
      </c>
      <c r="F42">
        <v>116</v>
      </c>
      <c r="G42">
        <v>524</v>
      </c>
      <c r="H42">
        <v>93</v>
      </c>
      <c r="I42">
        <v>536</v>
      </c>
      <c r="J42">
        <v>100</v>
      </c>
      <c r="L42">
        <v>222</v>
      </c>
      <c r="M42">
        <v>114</v>
      </c>
      <c r="N42">
        <v>497</v>
      </c>
      <c r="O42">
        <v>115</v>
      </c>
      <c r="Q42">
        <v>206</v>
      </c>
      <c r="R42">
        <v>142</v>
      </c>
      <c r="S42">
        <v>513</v>
      </c>
      <c r="T42">
        <v>123</v>
      </c>
      <c r="V42">
        <f t="shared" si="19"/>
        <v>-48</v>
      </c>
      <c r="W42">
        <f t="shared" si="20"/>
        <v>-18</v>
      </c>
      <c r="X42" s="4">
        <f t="shared" si="0"/>
        <v>-1</v>
      </c>
      <c r="Y42" s="4">
        <f t="shared" si="1"/>
        <v>-1</v>
      </c>
      <c r="Z42" s="4">
        <f t="shared" si="21"/>
        <v>-2</v>
      </c>
      <c r="AA42" s="6">
        <f t="shared" si="2"/>
        <v>18</v>
      </c>
      <c r="AB42" s="6">
        <f t="shared" si="22"/>
        <v>-18</v>
      </c>
      <c r="AC42" s="4">
        <f t="shared" si="3"/>
        <v>27</v>
      </c>
      <c r="AD42" s="4">
        <f t="shared" si="4"/>
        <v>39</v>
      </c>
      <c r="AE42" s="4">
        <f t="shared" si="5"/>
        <v>1</v>
      </c>
      <c r="AF42" s="4">
        <f t="shared" si="6"/>
        <v>1</v>
      </c>
      <c r="AG42" s="4">
        <f t="shared" si="7"/>
        <v>2</v>
      </c>
      <c r="AH42" s="6">
        <f t="shared" si="23"/>
        <v>27</v>
      </c>
      <c r="AI42" s="6">
        <f t="shared" si="24"/>
        <v>27</v>
      </c>
      <c r="AJ42" s="4"/>
      <c r="AK42" s="4">
        <f t="shared" si="8"/>
        <v>-32</v>
      </c>
      <c r="AL42" s="4">
        <f t="shared" si="9"/>
        <v>-2</v>
      </c>
      <c r="AM42" s="4">
        <f t="shared" si="10"/>
        <v>-1</v>
      </c>
      <c r="AN42" s="4">
        <f t="shared" si="11"/>
        <v>-1</v>
      </c>
      <c r="AO42" s="4">
        <f t="shared" si="25"/>
        <v>-2</v>
      </c>
      <c r="AP42" s="8">
        <f t="shared" si="26"/>
        <v>2</v>
      </c>
      <c r="AQ42" s="8">
        <f t="shared" si="12"/>
        <v>-2</v>
      </c>
      <c r="AR42" s="9">
        <f t="shared" si="13"/>
        <v>11</v>
      </c>
      <c r="AS42" s="9">
        <f t="shared" si="14"/>
        <v>23</v>
      </c>
      <c r="AT42" s="4">
        <f t="shared" si="15"/>
        <v>1</v>
      </c>
      <c r="AU42" s="4">
        <f t="shared" si="27"/>
        <v>1</v>
      </c>
      <c r="AV42" s="4">
        <f t="shared" si="28"/>
        <v>2</v>
      </c>
      <c r="AW42" s="8">
        <f t="shared" si="29"/>
        <v>11</v>
      </c>
      <c r="AX42" s="8">
        <f t="shared" si="16"/>
        <v>11</v>
      </c>
    </row>
    <row r="43" spans="1:88" x14ac:dyDescent="0.25">
      <c r="B43" s="1" t="s">
        <v>5</v>
      </c>
      <c r="C43">
        <v>177</v>
      </c>
      <c r="D43">
        <v>126</v>
      </c>
      <c r="E43">
        <v>185</v>
      </c>
      <c r="F43">
        <v>133</v>
      </c>
      <c r="G43">
        <v>533</v>
      </c>
      <c r="H43">
        <v>108</v>
      </c>
      <c r="I43">
        <v>534</v>
      </c>
      <c r="J43">
        <v>113</v>
      </c>
      <c r="L43">
        <v>198</v>
      </c>
      <c r="M43">
        <v>134</v>
      </c>
      <c r="N43">
        <v>536</v>
      </c>
      <c r="O43">
        <v>110</v>
      </c>
      <c r="Q43">
        <v>211</v>
      </c>
      <c r="R43">
        <v>119</v>
      </c>
      <c r="S43">
        <v>509</v>
      </c>
      <c r="T43">
        <v>108</v>
      </c>
      <c r="V43">
        <f t="shared" si="19"/>
        <v>-21</v>
      </c>
      <c r="W43">
        <f t="shared" si="20"/>
        <v>-13</v>
      </c>
      <c r="X43" s="4">
        <f t="shared" si="0"/>
        <v>-1</v>
      </c>
      <c r="Y43" s="4">
        <f t="shared" si="1"/>
        <v>-1</v>
      </c>
      <c r="Z43" s="4">
        <f t="shared" si="21"/>
        <v>-2</v>
      </c>
      <c r="AA43" s="6">
        <f t="shared" si="2"/>
        <v>13</v>
      </c>
      <c r="AB43" s="6">
        <f t="shared" si="22"/>
        <v>-13</v>
      </c>
      <c r="AC43" s="4">
        <f t="shared" si="3"/>
        <v>-3</v>
      </c>
      <c r="AD43" s="4">
        <f t="shared" si="4"/>
        <v>-2</v>
      </c>
      <c r="AE43" s="4">
        <f t="shared" si="5"/>
        <v>-1</v>
      </c>
      <c r="AF43" s="4">
        <f t="shared" si="6"/>
        <v>-1</v>
      </c>
      <c r="AG43" s="4">
        <f t="shared" si="7"/>
        <v>-2</v>
      </c>
      <c r="AH43" s="6">
        <f t="shared" si="23"/>
        <v>2</v>
      </c>
      <c r="AI43" s="6">
        <f t="shared" si="24"/>
        <v>-2</v>
      </c>
      <c r="AJ43" s="4"/>
      <c r="AK43" s="4">
        <f t="shared" si="8"/>
        <v>-34</v>
      </c>
      <c r="AL43" s="4">
        <f t="shared" si="9"/>
        <v>-26</v>
      </c>
      <c r="AM43" s="4">
        <f t="shared" si="10"/>
        <v>-1</v>
      </c>
      <c r="AN43" s="4">
        <f t="shared" si="11"/>
        <v>-1</v>
      </c>
      <c r="AO43" s="4">
        <f t="shared" si="25"/>
        <v>-2</v>
      </c>
      <c r="AP43" s="8">
        <f t="shared" si="26"/>
        <v>26</v>
      </c>
      <c r="AQ43" s="8">
        <f t="shared" si="12"/>
        <v>-26</v>
      </c>
      <c r="AR43" s="9">
        <f t="shared" si="13"/>
        <v>24</v>
      </c>
      <c r="AS43" s="9">
        <f t="shared" si="14"/>
        <v>25</v>
      </c>
      <c r="AT43" s="4">
        <f t="shared" si="15"/>
        <v>1</v>
      </c>
      <c r="AU43" s="4">
        <f t="shared" si="27"/>
        <v>1</v>
      </c>
      <c r="AV43" s="4">
        <f t="shared" si="28"/>
        <v>2</v>
      </c>
      <c r="AW43" s="8">
        <f t="shared" si="29"/>
        <v>24</v>
      </c>
      <c r="AX43" s="8">
        <f t="shared" si="16"/>
        <v>24</v>
      </c>
    </row>
    <row r="44" spans="1:88" x14ac:dyDescent="0.25">
      <c r="B44" s="1" t="s">
        <v>6</v>
      </c>
      <c r="C44">
        <v>160</v>
      </c>
      <c r="D44">
        <v>120</v>
      </c>
      <c r="E44">
        <v>166</v>
      </c>
      <c r="F44">
        <v>126</v>
      </c>
      <c r="G44">
        <v>498</v>
      </c>
      <c r="H44">
        <v>130</v>
      </c>
      <c r="I44">
        <v>502</v>
      </c>
      <c r="J44">
        <v>133</v>
      </c>
      <c r="L44">
        <v>190</v>
      </c>
      <c r="M44">
        <v>125</v>
      </c>
      <c r="N44">
        <v>531</v>
      </c>
      <c r="O44">
        <v>133</v>
      </c>
      <c r="Q44">
        <v>203</v>
      </c>
      <c r="R44">
        <v>134</v>
      </c>
      <c r="S44">
        <v>514</v>
      </c>
      <c r="T44">
        <v>136</v>
      </c>
      <c r="V44">
        <f t="shared" si="19"/>
        <v>-30</v>
      </c>
      <c r="W44">
        <f t="shared" si="20"/>
        <v>-24</v>
      </c>
      <c r="X44" s="4">
        <f t="shared" si="0"/>
        <v>-1</v>
      </c>
      <c r="Y44" s="4">
        <f t="shared" si="1"/>
        <v>-1</v>
      </c>
      <c r="Z44" s="4">
        <f t="shared" si="21"/>
        <v>-2</v>
      </c>
      <c r="AA44" s="6">
        <f t="shared" si="2"/>
        <v>24</v>
      </c>
      <c r="AB44" s="6">
        <f t="shared" si="22"/>
        <v>-24</v>
      </c>
      <c r="AC44" s="4">
        <f t="shared" si="3"/>
        <v>-33</v>
      </c>
      <c r="AD44" s="4">
        <f t="shared" si="4"/>
        <v>-29</v>
      </c>
      <c r="AE44" s="4">
        <f t="shared" si="5"/>
        <v>-1</v>
      </c>
      <c r="AF44" s="4">
        <f t="shared" si="6"/>
        <v>-1</v>
      </c>
      <c r="AG44" s="4">
        <f t="shared" si="7"/>
        <v>-2</v>
      </c>
      <c r="AH44" s="6">
        <f t="shared" si="23"/>
        <v>29</v>
      </c>
      <c r="AI44" s="6">
        <f t="shared" si="24"/>
        <v>-29</v>
      </c>
      <c r="AJ44" s="4"/>
      <c r="AK44" s="4">
        <f t="shared" si="8"/>
        <v>-43</v>
      </c>
      <c r="AL44" s="4">
        <f t="shared" si="9"/>
        <v>-37</v>
      </c>
      <c r="AM44" s="4">
        <f t="shared" si="10"/>
        <v>-1</v>
      </c>
      <c r="AN44" s="4">
        <f t="shared" si="11"/>
        <v>-1</v>
      </c>
      <c r="AO44" s="4">
        <f t="shared" si="25"/>
        <v>-2</v>
      </c>
      <c r="AP44" s="8">
        <f t="shared" si="26"/>
        <v>37</v>
      </c>
      <c r="AQ44" s="8">
        <f t="shared" si="12"/>
        <v>-37</v>
      </c>
      <c r="AR44" s="9">
        <f t="shared" si="13"/>
        <v>-16</v>
      </c>
      <c r="AS44" s="9">
        <f t="shared" si="14"/>
        <v>-12</v>
      </c>
      <c r="AT44" s="4">
        <f t="shared" si="15"/>
        <v>-1</v>
      </c>
      <c r="AU44" s="4">
        <f t="shared" si="27"/>
        <v>-1</v>
      </c>
      <c r="AV44" s="4">
        <f t="shared" si="28"/>
        <v>-2</v>
      </c>
      <c r="AW44" s="8">
        <f t="shared" si="29"/>
        <v>12</v>
      </c>
      <c r="AX44" s="8">
        <f t="shared" si="16"/>
        <v>-12</v>
      </c>
    </row>
    <row r="45" spans="1:88" s="2" customFormat="1" x14ac:dyDescent="0.25">
      <c r="A45" s="2">
        <f>A39+1</f>
        <v>8</v>
      </c>
      <c r="B45" s="3" t="s">
        <v>1</v>
      </c>
      <c r="C45" s="2">
        <v>203</v>
      </c>
      <c r="D45" s="2">
        <v>140</v>
      </c>
      <c r="E45" s="2">
        <v>210</v>
      </c>
      <c r="F45" s="2">
        <v>158</v>
      </c>
      <c r="G45" s="2">
        <v>522</v>
      </c>
      <c r="H45" s="2">
        <v>130</v>
      </c>
      <c r="I45" s="2">
        <v>526</v>
      </c>
      <c r="J45" s="2">
        <v>135</v>
      </c>
      <c r="L45" s="2">
        <v>104</v>
      </c>
      <c r="M45" s="2">
        <v>144</v>
      </c>
      <c r="N45" s="2">
        <v>522</v>
      </c>
      <c r="O45" s="2">
        <v>134</v>
      </c>
      <c r="Q45" s="2">
        <v>133</v>
      </c>
      <c r="R45" s="2">
        <v>146</v>
      </c>
      <c r="S45" s="2">
        <v>522</v>
      </c>
      <c r="T45" s="2">
        <v>136</v>
      </c>
      <c r="V45" s="2">
        <f t="shared" si="19"/>
        <v>99</v>
      </c>
      <c r="W45" s="2">
        <f t="shared" si="20"/>
        <v>106</v>
      </c>
      <c r="X45" s="4">
        <f t="shared" si="0"/>
        <v>1</v>
      </c>
      <c r="Y45" s="4">
        <f t="shared" si="1"/>
        <v>1</v>
      </c>
      <c r="Z45" s="4">
        <f t="shared" si="21"/>
        <v>2</v>
      </c>
      <c r="AA45" s="6">
        <f t="shared" si="2"/>
        <v>99</v>
      </c>
      <c r="AB45" s="6">
        <f t="shared" si="22"/>
        <v>99</v>
      </c>
      <c r="AC45" s="4">
        <f t="shared" si="3"/>
        <v>0</v>
      </c>
      <c r="AD45" s="4">
        <f t="shared" si="4"/>
        <v>4</v>
      </c>
      <c r="AE45" s="4"/>
      <c r="AF45" s="4">
        <f t="shared" si="6"/>
        <v>1</v>
      </c>
      <c r="AG45" s="4">
        <f t="shared" si="7"/>
        <v>1</v>
      </c>
      <c r="AH45" s="6">
        <f t="shared" si="23"/>
        <v>0</v>
      </c>
      <c r="AI45" s="6">
        <f t="shared" si="24"/>
        <v>0</v>
      </c>
      <c r="AJ45" s="4"/>
      <c r="AK45" s="4">
        <f t="shared" si="8"/>
        <v>70</v>
      </c>
      <c r="AL45" s="4">
        <f t="shared" si="9"/>
        <v>77</v>
      </c>
      <c r="AM45" s="4">
        <f t="shared" si="10"/>
        <v>1</v>
      </c>
      <c r="AN45" s="4">
        <f t="shared" si="11"/>
        <v>1</v>
      </c>
      <c r="AO45" s="4">
        <f t="shared" si="25"/>
        <v>2</v>
      </c>
      <c r="AP45" s="8">
        <f t="shared" si="26"/>
        <v>70</v>
      </c>
      <c r="AQ45" s="8">
        <f t="shared" si="12"/>
        <v>70</v>
      </c>
      <c r="AR45" s="9">
        <f t="shared" si="13"/>
        <v>0</v>
      </c>
      <c r="AS45" s="9">
        <f t="shared" si="14"/>
        <v>4</v>
      </c>
      <c r="AT45" s="4"/>
      <c r="AU45" s="4">
        <f t="shared" si="27"/>
        <v>1</v>
      </c>
      <c r="AV45" s="4">
        <f t="shared" si="28"/>
        <v>1</v>
      </c>
      <c r="AW45" s="8">
        <f t="shared" si="29"/>
        <v>0</v>
      </c>
      <c r="AX45" s="8">
        <f t="shared" si="16"/>
        <v>0</v>
      </c>
      <c r="AZ45" s="2">
        <v>2.7948</v>
      </c>
      <c r="BA45" s="2">
        <v>1.2088000000000001</v>
      </c>
      <c r="BB45" s="2">
        <v>1.5859000000000001</v>
      </c>
      <c r="BC45" s="2">
        <v>0.43253000000000003</v>
      </c>
      <c r="BF45" s="2">
        <v>2.0630000000000002</v>
      </c>
      <c r="BG45" s="2">
        <v>1.008</v>
      </c>
      <c r="BH45" s="2">
        <v>1.0549999999999999</v>
      </c>
      <c r="BI45" s="2">
        <v>0.48899999999999999</v>
      </c>
      <c r="BK45" s="2">
        <v>1.92</v>
      </c>
      <c r="BL45" s="2">
        <v>1.0089999999999999</v>
      </c>
      <c r="BM45" s="2">
        <v>0.91100000000000003</v>
      </c>
      <c r="BN45" s="2">
        <v>0.52600000000000002</v>
      </c>
      <c r="BQ45" s="2">
        <f t="shared" ref="BQ45" si="118">BF45-BK45</f>
        <v>0.14300000000000024</v>
      </c>
      <c r="BR45" s="2">
        <f t="shared" ref="BR45" si="119">BG45-BL45</f>
        <v>-9.9999999999988987E-4</v>
      </c>
      <c r="BS45" s="2">
        <f t="shared" ref="BS45" si="120">BH45-BM45</f>
        <v>0.14399999999999991</v>
      </c>
      <c r="BT45" s="2">
        <f t="shared" ref="BT45" si="121">BI45-BN45</f>
        <v>-3.7000000000000033E-2</v>
      </c>
      <c r="BV45" s="2">
        <f t="shared" ref="BV45" si="122">AZ45-BK45</f>
        <v>0.87480000000000002</v>
      </c>
      <c r="BW45" s="2">
        <f t="shared" ref="BW45" si="123">BA45-BL45</f>
        <v>0.1998000000000002</v>
      </c>
      <c r="BX45" s="2">
        <f t="shared" ref="BX45" si="124">BB45-BM45</f>
        <v>0.67490000000000006</v>
      </c>
      <c r="BY45" s="2">
        <f t="shared" ref="BY45" si="125">BC45-BN45</f>
        <v>-9.3469999999999998E-2</v>
      </c>
      <c r="CB45" s="2">
        <f t="shared" ref="CB45" si="126">ABS(BQ45)</f>
        <v>0.14300000000000024</v>
      </c>
      <c r="CC45" s="2">
        <f t="shared" ref="CC45" si="127">ABS(BR45)</f>
        <v>9.9999999999988987E-4</v>
      </c>
      <c r="CD45" s="2">
        <f t="shared" ref="CD45" si="128">ABS(BS45)</f>
        <v>0.14399999999999991</v>
      </c>
      <c r="CE45" s="2">
        <f t="shared" ref="CE45" si="129">ABS(BT45)</f>
        <v>3.7000000000000033E-2</v>
      </c>
      <c r="CG45" s="2">
        <f t="shared" ref="CG45" si="130">ABS(BV45)</f>
        <v>0.87480000000000002</v>
      </c>
      <c r="CH45" s="2">
        <f t="shared" ref="CH45" si="131">ABS(BW45)</f>
        <v>0.1998000000000002</v>
      </c>
      <c r="CI45" s="2">
        <f t="shared" ref="CI45" si="132">ABS(BX45)</f>
        <v>0.67490000000000006</v>
      </c>
      <c r="CJ45" s="2">
        <f t="shared" ref="CJ45" si="133">ABS(BY45)</f>
        <v>9.3469999999999998E-2</v>
      </c>
    </row>
    <row r="46" spans="1:88" x14ac:dyDescent="0.25">
      <c r="B46" s="1" t="s">
        <v>2</v>
      </c>
      <c r="C46">
        <v>180</v>
      </c>
      <c r="D46">
        <v>151</v>
      </c>
      <c r="E46">
        <v>189</v>
      </c>
      <c r="F46">
        <v>159</v>
      </c>
      <c r="G46">
        <v>478</v>
      </c>
      <c r="H46">
        <v>132</v>
      </c>
      <c r="I46">
        <v>489</v>
      </c>
      <c r="J46">
        <v>140</v>
      </c>
      <c r="L46">
        <v>184</v>
      </c>
      <c r="M46">
        <v>162</v>
      </c>
      <c r="N46">
        <v>475</v>
      </c>
      <c r="O46">
        <v>133</v>
      </c>
      <c r="Q46">
        <v>204</v>
      </c>
      <c r="R46">
        <v>171</v>
      </c>
      <c r="S46">
        <v>480</v>
      </c>
      <c r="T46">
        <v>139</v>
      </c>
      <c r="V46">
        <f t="shared" si="19"/>
        <v>-4</v>
      </c>
      <c r="W46">
        <f t="shared" si="20"/>
        <v>5</v>
      </c>
      <c r="X46" s="4">
        <f t="shared" si="0"/>
        <v>-1</v>
      </c>
      <c r="Y46" s="4">
        <f t="shared" si="1"/>
        <v>1</v>
      </c>
      <c r="Z46" s="4">
        <f t="shared" si="21"/>
        <v>0</v>
      </c>
      <c r="AA46" s="6">
        <f t="shared" si="2"/>
        <v>0</v>
      </c>
      <c r="AB46" s="6">
        <f t="shared" si="22"/>
        <v>0</v>
      </c>
      <c r="AC46" s="4">
        <f t="shared" si="3"/>
        <v>3</v>
      </c>
      <c r="AD46" s="4">
        <f t="shared" si="4"/>
        <v>14</v>
      </c>
      <c r="AE46" s="4">
        <f t="shared" si="5"/>
        <v>1</v>
      </c>
      <c r="AF46" s="4">
        <f t="shared" si="6"/>
        <v>1</v>
      </c>
      <c r="AG46" s="4">
        <f t="shared" si="7"/>
        <v>2</v>
      </c>
      <c r="AH46" s="6">
        <f t="shared" si="23"/>
        <v>3</v>
      </c>
      <c r="AI46" s="6">
        <f t="shared" si="24"/>
        <v>3</v>
      </c>
      <c r="AJ46" s="4"/>
      <c r="AK46" s="4">
        <f t="shared" si="8"/>
        <v>-24</v>
      </c>
      <c r="AL46" s="4">
        <f t="shared" si="9"/>
        <v>-15</v>
      </c>
      <c r="AM46" s="4">
        <f t="shared" si="10"/>
        <v>-1</v>
      </c>
      <c r="AN46" s="4">
        <f t="shared" si="11"/>
        <v>-1</v>
      </c>
      <c r="AO46" s="4">
        <f t="shared" si="25"/>
        <v>-2</v>
      </c>
      <c r="AP46" s="8">
        <f t="shared" si="26"/>
        <v>15</v>
      </c>
      <c r="AQ46" s="8">
        <f t="shared" si="12"/>
        <v>-15</v>
      </c>
      <c r="AR46" s="9">
        <f t="shared" si="13"/>
        <v>-2</v>
      </c>
      <c r="AS46" s="9">
        <f t="shared" si="14"/>
        <v>9</v>
      </c>
      <c r="AT46" s="4">
        <f t="shared" si="15"/>
        <v>-1</v>
      </c>
      <c r="AU46" s="4">
        <f t="shared" si="27"/>
        <v>1</v>
      </c>
      <c r="AV46" s="4">
        <f t="shared" si="28"/>
        <v>0</v>
      </c>
      <c r="AW46" s="8">
        <f t="shared" si="29"/>
        <v>0</v>
      </c>
      <c r="AX46" s="8">
        <f t="shared" si="16"/>
        <v>0</v>
      </c>
    </row>
    <row r="47" spans="1:88" x14ac:dyDescent="0.25">
      <c r="B47" s="1" t="s">
        <v>3</v>
      </c>
      <c r="C47">
        <v>158</v>
      </c>
      <c r="D47">
        <v>123</v>
      </c>
      <c r="E47">
        <v>164</v>
      </c>
      <c r="F47">
        <v>131</v>
      </c>
      <c r="G47">
        <v>508</v>
      </c>
      <c r="H47">
        <v>107</v>
      </c>
      <c r="I47">
        <v>513</v>
      </c>
      <c r="J47">
        <v>116</v>
      </c>
      <c r="L47">
        <v>163</v>
      </c>
      <c r="M47">
        <v>131</v>
      </c>
      <c r="N47">
        <v>506</v>
      </c>
      <c r="O47">
        <v>112</v>
      </c>
      <c r="Q47">
        <v>216</v>
      </c>
      <c r="R47">
        <v>151</v>
      </c>
      <c r="S47">
        <v>487</v>
      </c>
      <c r="T47">
        <v>120</v>
      </c>
      <c r="V47">
        <f t="shared" si="19"/>
        <v>-5</v>
      </c>
      <c r="W47">
        <f t="shared" si="20"/>
        <v>1</v>
      </c>
      <c r="X47" s="4">
        <f t="shared" si="0"/>
        <v>-1</v>
      </c>
      <c r="Y47" s="4">
        <f t="shared" si="1"/>
        <v>1</v>
      </c>
      <c r="Z47" s="4">
        <f t="shared" si="21"/>
        <v>0</v>
      </c>
      <c r="AA47" s="6">
        <f t="shared" si="2"/>
        <v>0</v>
      </c>
      <c r="AB47" s="6">
        <f t="shared" si="22"/>
        <v>0</v>
      </c>
      <c r="AC47" s="4">
        <f t="shared" si="3"/>
        <v>2</v>
      </c>
      <c r="AD47" s="4">
        <f t="shared" si="4"/>
        <v>7</v>
      </c>
      <c r="AE47" s="4">
        <f t="shared" si="5"/>
        <v>1</v>
      </c>
      <c r="AF47" s="4">
        <f t="shared" si="6"/>
        <v>1</v>
      </c>
      <c r="AG47" s="4">
        <f t="shared" si="7"/>
        <v>2</v>
      </c>
      <c r="AH47" s="6">
        <f t="shared" si="23"/>
        <v>2</v>
      </c>
      <c r="AI47" s="6">
        <f t="shared" si="24"/>
        <v>2</v>
      </c>
      <c r="AJ47" s="4"/>
      <c r="AK47" s="4">
        <f t="shared" si="8"/>
        <v>-58</v>
      </c>
      <c r="AL47" s="4">
        <f t="shared" si="9"/>
        <v>-52</v>
      </c>
      <c r="AM47" s="4">
        <f t="shared" si="10"/>
        <v>-1</v>
      </c>
      <c r="AN47" s="4">
        <f t="shared" si="11"/>
        <v>-1</v>
      </c>
      <c r="AO47" s="4">
        <f t="shared" si="25"/>
        <v>-2</v>
      </c>
      <c r="AP47" s="8">
        <f t="shared" si="26"/>
        <v>52</v>
      </c>
      <c r="AQ47" s="8">
        <f t="shared" si="12"/>
        <v>-52</v>
      </c>
      <c r="AR47" s="9">
        <f t="shared" si="13"/>
        <v>21</v>
      </c>
      <c r="AS47" s="9">
        <f t="shared" si="14"/>
        <v>26</v>
      </c>
      <c r="AT47" s="4">
        <f t="shared" si="15"/>
        <v>1</v>
      </c>
      <c r="AU47" s="4">
        <f t="shared" si="27"/>
        <v>1</v>
      </c>
      <c r="AV47" s="4">
        <f t="shared" si="28"/>
        <v>2</v>
      </c>
      <c r="AW47" s="8">
        <f t="shared" si="29"/>
        <v>21</v>
      </c>
      <c r="AX47" s="8">
        <f t="shared" si="16"/>
        <v>21</v>
      </c>
    </row>
    <row r="48" spans="1:88" x14ac:dyDescent="0.25">
      <c r="B48" s="1" t="s">
        <v>4</v>
      </c>
      <c r="C48">
        <v>204</v>
      </c>
      <c r="D48">
        <v>121</v>
      </c>
      <c r="E48">
        <v>212</v>
      </c>
      <c r="F48">
        <v>129</v>
      </c>
      <c r="G48">
        <v>505</v>
      </c>
      <c r="H48">
        <v>112</v>
      </c>
      <c r="I48">
        <v>509</v>
      </c>
      <c r="J48">
        <v>120</v>
      </c>
      <c r="L48">
        <v>213</v>
      </c>
      <c r="M48">
        <v>125</v>
      </c>
      <c r="N48">
        <v>505</v>
      </c>
      <c r="O48">
        <v>127</v>
      </c>
      <c r="Q48">
        <v>241</v>
      </c>
      <c r="R48">
        <v>140</v>
      </c>
      <c r="S48">
        <v>509</v>
      </c>
      <c r="T48">
        <v>122</v>
      </c>
      <c r="V48">
        <f t="shared" si="19"/>
        <v>-9</v>
      </c>
      <c r="W48">
        <f t="shared" si="20"/>
        <v>-1</v>
      </c>
      <c r="X48" s="4">
        <f t="shared" si="0"/>
        <v>-1</v>
      </c>
      <c r="Y48" s="4">
        <f t="shared" si="1"/>
        <v>-1</v>
      </c>
      <c r="Z48" s="4">
        <f t="shared" si="21"/>
        <v>-2</v>
      </c>
      <c r="AA48" s="6">
        <f t="shared" si="2"/>
        <v>1</v>
      </c>
      <c r="AB48" s="6">
        <f t="shared" si="22"/>
        <v>-1</v>
      </c>
      <c r="AC48" s="4">
        <f t="shared" si="3"/>
        <v>0</v>
      </c>
      <c r="AD48" s="4">
        <f t="shared" si="4"/>
        <v>4</v>
      </c>
      <c r="AE48" s="4"/>
      <c r="AF48" s="4">
        <f t="shared" si="6"/>
        <v>1</v>
      </c>
      <c r="AG48" s="4">
        <f t="shared" si="7"/>
        <v>1</v>
      </c>
      <c r="AH48" s="6">
        <f t="shared" si="23"/>
        <v>0</v>
      </c>
      <c r="AI48" s="6">
        <f t="shared" si="24"/>
        <v>0</v>
      </c>
      <c r="AJ48" s="4"/>
      <c r="AK48" s="4">
        <f t="shared" si="8"/>
        <v>-37</v>
      </c>
      <c r="AL48" s="4">
        <f t="shared" si="9"/>
        <v>-29</v>
      </c>
      <c r="AM48" s="4">
        <f t="shared" si="10"/>
        <v>-1</v>
      </c>
      <c r="AN48" s="4">
        <f t="shared" si="11"/>
        <v>-1</v>
      </c>
      <c r="AO48" s="4">
        <f t="shared" si="25"/>
        <v>-2</v>
      </c>
      <c r="AP48" s="8">
        <f t="shared" si="26"/>
        <v>29</v>
      </c>
      <c r="AQ48" s="8">
        <f t="shared" si="12"/>
        <v>-29</v>
      </c>
      <c r="AR48" s="9">
        <f t="shared" si="13"/>
        <v>-4</v>
      </c>
      <c r="AS48" s="9">
        <f t="shared" si="14"/>
        <v>0</v>
      </c>
      <c r="AT48" s="4">
        <f t="shared" si="15"/>
        <v>-1</v>
      </c>
      <c r="AU48" s="4"/>
      <c r="AV48" s="4">
        <f t="shared" si="28"/>
        <v>-1</v>
      </c>
      <c r="AW48" s="8">
        <f t="shared" si="29"/>
        <v>0</v>
      </c>
      <c r="AX48" s="8">
        <f t="shared" si="16"/>
        <v>0</v>
      </c>
    </row>
    <row r="49" spans="1:88" x14ac:dyDescent="0.25">
      <c r="B49" s="1" t="s">
        <v>5</v>
      </c>
      <c r="C49">
        <v>225</v>
      </c>
      <c r="D49">
        <v>141</v>
      </c>
      <c r="E49">
        <v>234</v>
      </c>
      <c r="F49">
        <v>148</v>
      </c>
      <c r="G49">
        <v>500</v>
      </c>
      <c r="H49">
        <v>136</v>
      </c>
      <c r="I49">
        <v>506</v>
      </c>
      <c r="J49">
        <v>137</v>
      </c>
      <c r="L49">
        <v>231</v>
      </c>
      <c r="M49">
        <v>135</v>
      </c>
      <c r="N49">
        <v>500</v>
      </c>
      <c r="O49">
        <v>153</v>
      </c>
      <c r="Q49">
        <v>235</v>
      </c>
      <c r="R49">
        <v>146</v>
      </c>
      <c r="S49">
        <v>503</v>
      </c>
      <c r="T49">
        <v>142</v>
      </c>
      <c r="V49">
        <f t="shared" si="19"/>
        <v>-6</v>
      </c>
      <c r="W49">
        <f t="shared" si="20"/>
        <v>3</v>
      </c>
      <c r="X49" s="4">
        <f t="shared" si="0"/>
        <v>-1</v>
      </c>
      <c r="Y49" s="4">
        <f t="shared" si="1"/>
        <v>1</v>
      </c>
      <c r="Z49" s="4">
        <f t="shared" si="21"/>
        <v>0</v>
      </c>
      <c r="AA49" s="6">
        <f t="shared" si="2"/>
        <v>0</v>
      </c>
      <c r="AB49" s="6">
        <f t="shared" si="22"/>
        <v>0</v>
      </c>
      <c r="AC49" s="4">
        <f t="shared" si="3"/>
        <v>0</v>
      </c>
      <c r="AD49" s="4">
        <f t="shared" si="4"/>
        <v>6</v>
      </c>
      <c r="AE49" s="4"/>
      <c r="AF49" s="4">
        <f t="shared" si="6"/>
        <v>1</v>
      </c>
      <c r="AG49" s="4">
        <f t="shared" si="7"/>
        <v>1</v>
      </c>
      <c r="AH49" s="6">
        <f t="shared" si="23"/>
        <v>0</v>
      </c>
      <c r="AI49" s="6">
        <f t="shared" si="24"/>
        <v>0</v>
      </c>
      <c r="AJ49" s="4"/>
      <c r="AK49" s="4">
        <f t="shared" si="8"/>
        <v>-10</v>
      </c>
      <c r="AL49" s="4">
        <f t="shared" si="9"/>
        <v>-1</v>
      </c>
      <c r="AM49" s="4">
        <f t="shared" si="10"/>
        <v>-1</v>
      </c>
      <c r="AN49" s="4">
        <f t="shared" si="11"/>
        <v>-1</v>
      </c>
      <c r="AO49" s="4">
        <f t="shared" si="25"/>
        <v>-2</v>
      </c>
      <c r="AP49" s="8">
        <f t="shared" si="26"/>
        <v>1</v>
      </c>
      <c r="AQ49" s="8">
        <f t="shared" si="12"/>
        <v>-1</v>
      </c>
      <c r="AR49" s="9">
        <f t="shared" si="13"/>
        <v>-3</v>
      </c>
      <c r="AS49" s="9">
        <f t="shared" si="14"/>
        <v>3</v>
      </c>
      <c r="AT49" s="4">
        <f t="shared" si="15"/>
        <v>-1</v>
      </c>
      <c r="AU49" s="4">
        <f t="shared" si="27"/>
        <v>1</v>
      </c>
      <c r="AV49" s="4">
        <f t="shared" si="28"/>
        <v>0</v>
      </c>
      <c r="AW49" s="8">
        <f t="shared" si="29"/>
        <v>0</v>
      </c>
      <c r="AX49" s="8">
        <f t="shared" si="16"/>
        <v>0</v>
      </c>
    </row>
    <row r="50" spans="1:88" x14ac:dyDescent="0.25">
      <c r="B50" s="1" t="s">
        <v>6</v>
      </c>
      <c r="C50">
        <v>197</v>
      </c>
      <c r="D50">
        <v>135</v>
      </c>
      <c r="E50">
        <v>198</v>
      </c>
      <c r="F50">
        <v>143</v>
      </c>
      <c r="G50">
        <v>481</v>
      </c>
      <c r="H50">
        <v>141</v>
      </c>
      <c r="I50">
        <v>483</v>
      </c>
      <c r="J50">
        <v>152</v>
      </c>
      <c r="L50">
        <v>183</v>
      </c>
      <c r="M50">
        <v>137</v>
      </c>
      <c r="N50">
        <v>509</v>
      </c>
      <c r="O50">
        <v>144</v>
      </c>
      <c r="Q50">
        <v>224</v>
      </c>
      <c r="R50">
        <v>147</v>
      </c>
      <c r="S50">
        <v>480</v>
      </c>
      <c r="T50">
        <v>152</v>
      </c>
      <c r="V50">
        <f t="shared" si="19"/>
        <v>14</v>
      </c>
      <c r="W50">
        <f t="shared" si="20"/>
        <v>15</v>
      </c>
      <c r="X50" s="4">
        <f t="shared" si="0"/>
        <v>1</v>
      </c>
      <c r="Y50" s="4">
        <f t="shared" si="1"/>
        <v>1</v>
      </c>
      <c r="Z50" s="4">
        <f t="shared" si="21"/>
        <v>2</v>
      </c>
      <c r="AA50" s="6">
        <f t="shared" si="2"/>
        <v>14</v>
      </c>
      <c r="AB50" s="6">
        <f t="shared" si="22"/>
        <v>14</v>
      </c>
      <c r="AC50" s="4">
        <f t="shared" si="3"/>
        <v>-28</v>
      </c>
      <c r="AD50" s="4">
        <f t="shared" si="4"/>
        <v>-26</v>
      </c>
      <c r="AE50" s="4">
        <f t="shared" si="5"/>
        <v>-1</v>
      </c>
      <c r="AF50" s="4">
        <f t="shared" si="6"/>
        <v>-1</v>
      </c>
      <c r="AG50" s="4">
        <f t="shared" si="7"/>
        <v>-2</v>
      </c>
      <c r="AH50" s="6">
        <f t="shared" si="23"/>
        <v>26</v>
      </c>
      <c r="AI50" s="6">
        <f t="shared" si="24"/>
        <v>-26</v>
      </c>
      <c r="AJ50" s="4"/>
      <c r="AK50" s="4">
        <f t="shared" si="8"/>
        <v>-27</v>
      </c>
      <c r="AL50" s="4">
        <f t="shared" si="9"/>
        <v>-26</v>
      </c>
      <c r="AM50" s="4">
        <f t="shared" si="10"/>
        <v>-1</v>
      </c>
      <c r="AN50" s="4">
        <f t="shared" si="11"/>
        <v>-1</v>
      </c>
      <c r="AO50" s="4">
        <f t="shared" si="25"/>
        <v>-2</v>
      </c>
      <c r="AP50" s="8">
        <f t="shared" si="26"/>
        <v>26</v>
      </c>
      <c r="AQ50" s="8">
        <f t="shared" si="12"/>
        <v>-26</v>
      </c>
      <c r="AR50" s="9">
        <f t="shared" si="13"/>
        <v>1</v>
      </c>
      <c r="AS50" s="9">
        <f t="shared" si="14"/>
        <v>3</v>
      </c>
      <c r="AT50" s="4">
        <f t="shared" si="15"/>
        <v>1</v>
      </c>
      <c r="AU50" s="4">
        <f t="shared" si="27"/>
        <v>1</v>
      </c>
      <c r="AV50" s="4">
        <f t="shared" si="28"/>
        <v>2</v>
      </c>
      <c r="AW50" s="8">
        <f t="shared" si="29"/>
        <v>1</v>
      </c>
      <c r="AX50" s="8">
        <f t="shared" si="16"/>
        <v>1</v>
      </c>
    </row>
    <row r="51" spans="1:88" s="2" customFormat="1" x14ac:dyDescent="0.25">
      <c r="A51" s="2">
        <f>A45+1</f>
        <v>9</v>
      </c>
      <c r="B51" s="3" t="s">
        <v>1</v>
      </c>
      <c r="X51" s="4"/>
      <c r="Y51" s="4"/>
      <c r="Z51" s="4"/>
      <c r="AA51" s="6"/>
      <c r="AB51" s="6"/>
      <c r="AC51" s="4"/>
      <c r="AD51" s="4"/>
      <c r="AE51" s="4"/>
      <c r="AF51" s="4"/>
      <c r="AG51" s="4"/>
      <c r="AH51" s="6"/>
      <c r="AI51" s="6"/>
      <c r="AJ51" s="4"/>
      <c r="AK51" s="4"/>
      <c r="AL51" s="4"/>
      <c r="AM51" s="4"/>
      <c r="AN51" s="4"/>
      <c r="AO51" s="4"/>
      <c r="AP51" s="8"/>
      <c r="AQ51" s="8"/>
      <c r="AR51" s="9"/>
      <c r="AS51" s="9"/>
      <c r="AT51" s="4"/>
      <c r="AU51" s="4"/>
      <c r="AV51" s="4"/>
      <c r="AW51" s="8"/>
      <c r="AX51" s="8"/>
    </row>
    <row r="52" spans="1:88" x14ac:dyDescent="0.25">
      <c r="B52" s="1" t="s">
        <v>2</v>
      </c>
      <c r="X52" s="4"/>
      <c r="Y52" s="4"/>
      <c r="Z52" s="4"/>
      <c r="AA52" s="6"/>
      <c r="AB52" s="6"/>
      <c r="AC52" s="4"/>
      <c r="AD52" s="4"/>
      <c r="AE52" s="4"/>
      <c r="AF52" s="4"/>
      <c r="AG52" s="4"/>
      <c r="AH52" s="6"/>
      <c r="AI52" s="6"/>
      <c r="AJ52" s="4"/>
      <c r="AK52" s="4"/>
      <c r="AL52" s="4"/>
      <c r="AM52" s="4"/>
      <c r="AN52" s="4"/>
      <c r="AO52" s="4"/>
      <c r="AP52" s="8"/>
      <c r="AQ52" s="8"/>
      <c r="AT52" s="4"/>
      <c r="AU52" s="4"/>
      <c r="AV52" s="4"/>
      <c r="AW52" s="8"/>
      <c r="AX52" s="8"/>
    </row>
    <row r="53" spans="1:88" x14ac:dyDescent="0.25">
      <c r="B53" s="1" t="s">
        <v>3</v>
      </c>
      <c r="X53" s="4"/>
      <c r="Y53" s="4"/>
      <c r="Z53" s="4"/>
      <c r="AA53" s="6"/>
      <c r="AB53" s="6"/>
      <c r="AC53" s="4"/>
      <c r="AD53" s="4"/>
      <c r="AE53" s="4"/>
      <c r="AF53" s="4"/>
      <c r="AG53" s="4"/>
      <c r="AH53" s="6"/>
      <c r="AI53" s="6"/>
      <c r="AJ53" s="4"/>
      <c r="AK53" s="4"/>
      <c r="AL53" s="4"/>
      <c r="AM53" s="4"/>
      <c r="AN53" s="4"/>
      <c r="AO53" s="4"/>
      <c r="AP53" s="8"/>
      <c r="AQ53" s="8"/>
      <c r="AT53" s="4"/>
      <c r="AU53" s="4"/>
      <c r="AV53" s="4"/>
      <c r="AW53" s="8"/>
      <c r="AX53" s="8"/>
    </row>
    <row r="54" spans="1:88" x14ac:dyDescent="0.25">
      <c r="B54" s="1" t="s">
        <v>4</v>
      </c>
      <c r="X54" s="4"/>
      <c r="Y54" s="4"/>
      <c r="Z54" s="4"/>
      <c r="AA54" s="6"/>
      <c r="AB54" s="6"/>
      <c r="AC54" s="4"/>
      <c r="AD54" s="4"/>
      <c r="AE54" s="4"/>
      <c r="AF54" s="4"/>
      <c r="AG54" s="4"/>
      <c r="AH54" s="6"/>
      <c r="AI54" s="6"/>
      <c r="AJ54" s="4"/>
      <c r="AK54" s="4"/>
      <c r="AL54" s="4"/>
      <c r="AM54" s="4"/>
      <c r="AN54" s="4"/>
      <c r="AO54" s="4"/>
      <c r="AP54" s="8"/>
      <c r="AQ54" s="8"/>
      <c r="AT54" s="4"/>
      <c r="AU54" s="4"/>
      <c r="AV54" s="4"/>
      <c r="AW54" s="8"/>
      <c r="AX54" s="8"/>
    </row>
    <row r="55" spans="1:88" x14ac:dyDescent="0.25">
      <c r="B55" s="1" t="s">
        <v>5</v>
      </c>
      <c r="X55" s="4"/>
      <c r="Y55" s="4"/>
      <c r="Z55" s="4"/>
      <c r="AA55" s="6"/>
      <c r="AB55" s="6"/>
      <c r="AC55" s="4"/>
      <c r="AD55" s="4"/>
      <c r="AE55" s="4"/>
      <c r="AF55" s="4"/>
      <c r="AG55" s="4"/>
      <c r="AH55" s="6"/>
      <c r="AI55" s="6"/>
      <c r="AJ55" s="4"/>
      <c r="AK55" s="4"/>
      <c r="AL55" s="4"/>
      <c r="AM55" s="4"/>
      <c r="AN55" s="4"/>
      <c r="AO55" s="4"/>
      <c r="AP55" s="8"/>
      <c r="AQ55" s="8"/>
      <c r="AT55" s="4"/>
      <c r="AU55" s="4"/>
      <c r="AV55" s="4"/>
      <c r="AW55" s="8"/>
      <c r="AX55" s="8"/>
    </row>
    <row r="56" spans="1:88" x14ac:dyDescent="0.25">
      <c r="B56" s="1" t="s">
        <v>6</v>
      </c>
      <c r="X56" s="4"/>
      <c r="Y56" s="4"/>
      <c r="Z56" s="4"/>
      <c r="AA56" s="6"/>
      <c r="AB56" s="6"/>
      <c r="AC56" s="4"/>
      <c r="AD56" s="4"/>
      <c r="AE56" s="4"/>
      <c r="AF56" s="4"/>
      <c r="AG56" s="4"/>
      <c r="AH56" s="6"/>
      <c r="AI56" s="6"/>
      <c r="AJ56" s="4"/>
      <c r="AK56" s="4"/>
      <c r="AL56" s="4"/>
      <c r="AM56" s="4"/>
      <c r="AN56" s="4"/>
      <c r="AO56" s="4"/>
      <c r="AP56" s="8"/>
      <c r="AQ56" s="8"/>
      <c r="AT56" s="4"/>
      <c r="AU56" s="4"/>
      <c r="AV56" s="4"/>
      <c r="AW56" s="8"/>
      <c r="AX56" s="8"/>
    </row>
    <row r="57" spans="1:88" s="2" customFormat="1" x14ac:dyDescent="0.25">
      <c r="A57" s="2">
        <f>A51+1</f>
        <v>10</v>
      </c>
      <c r="B57" s="3" t="s">
        <v>1</v>
      </c>
      <c r="C57" s="2">
        <v>193</v>
      </c>
      <c r="D57" s="2">
        <v>164</v>
      </c>
      <c r="E57" s="2">
        <v>200</v>
      </c>
      <c r="F57" s="2">
        <v>175</v>
      </c>
      <c r="G57" s="2">
        <v>456</v>
      </c>
      <c r="H57" s="2">
        <v>154</v>
      </c>
      <c r="I57" s="2">
        <v>468</v>
      </c>
      <c r="J57" s="2">
        <v>158</v>
      </c>
      <c r="L57" s="2">
        <v>223</v>
      </c>
      <c r="M57" s="2">
        <v>174</v>
      </c>
      <c r="N57" s="2">
        <v>545</v>
      </c>
      <c r="O57" s="2">
        <v>133</v>
      </c>
      <c r="Q57" s="2">
        <v>220</v>
      </c>
      <c r="R57" s="2">
        <v>179</v>
      </c>
      <c r="S57" s="2">
        <v>553</v>
      </c>
      <c r="T57" s="2">
        <v>137</v>
      </c>
      <c r="V57" s="2">
        <f t="shared" si="19"/>
        <v>-30</v>
      </c>
      <c r="W57" s="2">
        <f t="shared" si="20"/>
        <v>-23</v>
      </c>
      <c r="X57" s="4">
        <f t="shared" si="0"/>
        <v>-1</v>
      </c>
      <c r="Y57" s="4">
        <f t="shared" si="1"/>
        <v>-1</v>
      </c>
      <c r="Z57" s="4">
        <f t="shared" si="21"/>
        <v>-2</v>
      </c>
      <c r="AA57" s="6">
        <f t="shared" ref="AA57:AA120" si="134">IF(Z57=0,0,MIN(ABS(V57),ABS(W57)))</f>
        <v>23</v>
      </c>
      <c r="AB57" s="6">
        <f t="shared" si="22"/>
        <v>-23</v>
      </c>
      <c r="AC57" s="4">
        <f t="shared" si="3"/>
        <v>-89</v>
      </c>
      <c r="AD57" s="4">
        <f t="shared" si="4"/>
        <v>-77</v>
      </c>
      <c r="AE57" s="4">
        <f t="shared" si="5"/>
        <v>-1</v>
      </c>
      <c r="AF57" s="4">
        <f t="shared" si="6"/>
        <v>-1</v>
      </c>
      <c r="AG57" s="4">
        <f t="shared" si="7"/>
        <v>-2</v>
      </c>
      <c r="AH57" s="6">
        <f t="shared" si="23"/>
        <v>77</v>
      </c>
      <c r="AI57" s="6">
        <f t="shared" si="24"/>
        <v>-77</v>
      </c>
      <c r="AJ57" s="4"/>
      <c r="AK57" s="4">
        <f t="shared" ref="AK57:AK120" si="135">C57-Q57</f>
        <v>-27</v>
      </c>
      <c r="AL57" s="4">
        <f t="shared" ref="AL57:AL120" si="136">E57-Q57</f>
        <v>-20</v>
      </c>
      <c r="AM57" s="4">
        <f t="shared" si="10"/>
        <v>-1</v>
      </c>
      <c r="AN57" s="4">
        <f t="shared" si="11"/>
        <v>-1</v>
      </c>
      <c r="AO57" s="4">
        <f t="shared" si="25"/>
        <v>-2</v>
      </c>
      <c r="AP57" s="8">
        <f t="shared" si="26"/>
        <v>20</v>
      </c>
      <c r="AQ57" s="8">
        <f t="shared" si="12"/>
        <v>-20</v>
      </c>
      <c r="AR57" s="9">
        <f t="shared" si="13"/>
        <v>-97</v>
      </c>
      <c r="AS57" s="9">
        <f t="shared" si="14"/>
        <v>-85</v>
      </c>
      <c r="AT57" s="4">
        <f t="shared" si="15"/>
        <v>-1</v>
      </c>
      <c r="AU57" s="4">
        <f t="shared" si="27"/>
        <v>-1</v>
      </c>
      <c r="AV57" s="4">
        <f t="shared" si="28"/>
        <v>-2</v>
      </c>
      <c r="AW57" s="8">
        <f t="shared" si="29"/>
        <v>85</v>
      </c>
      <c r="AX57" s="8">
        <f t="shared" si="16"/>
        <v>-85</v>
      </c>
      <c r="AZ57" s="2">
        <v>1.8006</v>
      </c>
      <c r="BA57" s="2">
        <v>0.23543</v>
      </c>
      <c r="BB57" s="2">
        <v>1.5651999999999999</v>
      </c>
      <c r="BC57" s="2">
        <v>0.13075000000000001</v>
      </c>
      <c r="BF57" s="2">
        <v>1.835</v>
      </c>
      <c r="BG57" s="2">
        <v>0.251</v>
      </c>
      <c r="BH57" s="2">
        <v>1.5840000000000001</v>
      </c>
      <c r="BI57" s="2">
        <v>0.13700000000000001</v>
      </c>
      <c r="BK57" s="2">
        <v>1.694</v>
      </c>
      <c r="BL57" s="2">
        <v>0.249</v>
      </c>
      <c r="BM57" s="2">
        <v>1.4450000000000001</v>
      </c>
      <c r="BN57" s="2">
        <v>0.14699999999999999</v>
      </c>
      <c r="BQ57" s="2">
        <f t="shared" ref="BQ57" si="137">BF57-BK57</f>
        <v>0.14100000000000001</v>
      </c>
      <c r="BR57" s="2">
        <f t="shared" ref="BR57" si="138">BG57-BL57</f>
        <v>2.0000000000000018E-3</v>
      </c>
      <c r="BS57" s="2">
        <f t="shared" ref="BS57" si="139">BH57-BM57</f>
        <v>0.13900000000000001</v>
      </c>
      <c r="BT57" s="2">
        <f t="shared" ref="BT57" si="140">BI57-BN57</f>
        <v>-9.9999999999999811E-3</v>
      </c>
      <c r="BV57" s="2">
        <f t="shared" ref="BV57" si="141">AZ57-BK57</f>
        <v>0.10660000000000003</v>
      </c>
      <c r="BW57" s="2">
        <f t="shared" ref="BW57" si="142">BA57-BL57</f>
        <v>-1.3569999999999999E-2</v>
      </c>
      <c r="BX57" s="2">
        <f t="shared" ref="BX57" si="143">BB57-BM57</f>
        <v>0.12019999999999986</v>
      </c>
      <c r="BY57" s="2">
        <f t="shared" ref="BY57" si="144">BC57-BN57</f>
        <v>-1.6249999999999987E-2</v>
      </c>
      <c r="CB57" s="2">
        <f t="shared" ref="CB57" si="145">ABS(BQ57)</f>
        <v>0.14100000000000001</v>
      </c>
      <c r="CC57" s="2">
        <f t="shared" ref="CC57" si="146">ABS(BR57)</f>
        <v>2.0000000000000018E-3</v>
      </c>
      <c r="CD57" s="2">
        <f t="shared" ref="CD57" si="147">ABS(BS57)</f>
        <v>0.13900000000000001</v>
      </c>
      <c r="CE57" s="2">
        <f t="shared" ref="CE57" si="148">ABS(BT57)</f>
        <v>9.9999999999999811E-3</v>
      </c>
      <c r="CG57" s="2">
        <f t="shared" ref="CG57" si="149">ABS(BV57)</f>
        <v>0.10660000000000003</v>
      </c>
      <c r="CH57" s="2">
        <f t="shared" ref="CH57" si="150">ABS(BW57)</f>
        <v>1.3569999999999999E-2</v>
      </c>
      <c r="CI57" s="2">
        <f t="shared" ref="CI57" si="151">ABS(BX57)</f>
        <v>0.12019999999999986</v>
      </c>
      <c r="CJ57" s="2">
        <f t="shared" ref="CJ57" si="152">ABS(BY57)</f>
        <v>1.6249999999999987E-2</v>
      </c>
    </row>
    <row r="58" spans="1:88" x14ac:dyDescent="0.25">
      <c r="B58" s="1" t="s">
        <v>2</v>
      </c>
      <c r="C58">
        <v>174</v>
      </c>
      <c r="D58">
        <v>169</v>
      </c>
      <c r="E58">
        <v>178</v>
      </c>
      <c r="F58">
        <v>176</v>
      </c>
      <c r="G58">
        <v>470</v>
      </c>
      <c r="H58">
        <v>138</v>
      </c>
      <c r="I58">
        <v>476</v>
      </c>
      <c r="J58">
        <v>144</v>
      </c>
      <c r="L58">
        <v>203</v>
      </c>
      <c r="M58">
        <v>182</v>
      </c>
      <c r="N58">
        <v>454</v>
      </c>
      <c r="O58">
        <v>151</v>
      </c>
      <c r="Q58">
        <v>200</v>
      </c>
      <c r="R58">
        <v>179</v>
      </c>
      <c r="S58">
        <v>457</v>
      </c>
      <c r="T58">
        <v>151</v>
      </c>
      <c r="V58">
        <f t="shared" si="19"/>
        <v>-29</v>
      </c>
      <c r="W58">
        <f t="shared" si="20"/>
        <v>-25</v>
      </c>
      <c r="X58" s="4">
        <f t="shared" si="0"/>
        <v>-1</v>
      </c>
      <c r="Y58" s="4">
        <f t="shared" si="1"/>
        <v>-1</v>
      </c>
      <c r="Z58" s="4">
        <f t="shared" si="21"/>
        <v>-2</v>
      </c>
      <c r="AA58" s="6">
        <f t="shared" si="134"/>
        <v>25</v>
      </c>
      <c r="AB58" s="6">
        <f t="shared" si="22"/>
        <v>-25</v>
      </c>
      <c r="AC58" s="4">
        <f t="shared" si="3"/>
        <v>16</v>
      </c>
      <c r="AD58" s="4">
        <f t="shared" si="4"/>
        <v>22</v>
      </c>
      <c r="AE58" s="4">
        <f t="shared" si="5"/>
        <v>1</v>
      </c>
      <c r="AF58" s="4">
        <f t="shared" si="6"/>
        <v>1</v>
      </c>
      <c r="AG58" s="4">
        <f t="shared" si="7"/>
        <v>2</v>
      </c>
      <c r="AH58" s="6">
        <f t="shared" si="23"/>
        <v>16</v>
      </c>
      <c r="AI58" s="6">
        <f t="shared" si="24"/>
        <v>16</v>
      </c>
      <c r="AJ58" s="4"/>
      <c r="AK58" s="4">
        <f t="shared" si="135"/>
        <v>-26</v>
      </c>
      <c r="AL58" s="4">
        <f t="shared" si="136"/>
        <v>-22</v>
      </c>
      <c r="AM58" s="4">
        <f t="shared" si="10"/>
        <v>-1</v>
      </c>
      <c r="AN58" s="4">
        <f t="shared" si="11"/>
        <v>-1</v>
      </c>
      <c r="AO58" s="4">
        <f t="shared" si="25"/>
        <v>-2</v>
      </c>
      <c r="AP58" s="8">
        <f t="shared" si="26"/>
        <v>22</v>
      </c>
      <c r="AQ58" s="8">
        <f t="shared" si="12"/>
        <v>-22</v>
      </c>
      <c r="AR58" s="9">
        <f t="shared" si="13"/>
        <v>13</v>
      </c>
      <c r="AS58" s="9">
        <f t="shared" si="14"/>
        <v>19</v>
      </c>
      <c r="AT58" s="4">
        <f t="shared" si="15"/>
        <v>1</v>
      </c>
      <c r="AU58" s="4">
        <f t="shared" si="27"/>
        <v>1</v>
      </c>
      <c r="AV58" s="4">
        <f t="shared" si="28"/>
        <v>2</v>
      </c>
      <c r="AW58" s="8">
        <f t="shared" si="29"/>
        <v>13</v>
      </c>
      <c r="AX58" s="8">
        <f t="shared" si="16"/>
        <v>13</v>
      </c>
    </row>
    <row r="59" spans="1:88" x14ac:dyDescent="0.25">
      <c r="B59" s="1" t="s">
        <v>3</v>
      </c>
      <c r="C59">
        <v>176</v>
      </c>
      <c r="D59">
        <v>185</v>
      </c>
      <c r="E59">
        <v>190</v>
      </c>
      <c r="F59">
        <v>196</v>
      </c>
      <c r="G59">
        <v>447</v>
      </c>
      <c r="H59">
        <v>151</v>
      </c>
      <c r="I59">
        <v>450</v>
      </c>
      <c r="J59">
        <v>159</v>
      </c>
      <c r="L59">
        <v>194</v>
      </c>
      <c r="M59">
        <v>192</v>
      </c>
      <c r="N59">
        <v>448</v>
      </c>
      <c r="O59">
        <v>156</v>
      </c>
      <c r="Q59">
        <v>187</v>
      </c>
      <c r="R59">
        <v>195</v>
      </c>
      <c r="S59">
        <v>445</v>
      </c>
      <c r="T59">
        <v>160</v>
      </c>
      <c r="V59">
        <f t="shared" si="19"/>
        <v>-18</v>
      </c>
      <c r="W59">
        <f t="shared" si="20"/>
        <v>-4</v>
      </c>
      <c r="X59" s="4">
        <f t="shared" si="0"/>
        <v>-1</v>
      </c>
      <c r="Y59" s="4">
        <f t="shared" si="1"/>
        <v>-1</v>
      </c>
      <c r="Z59" s="4">
        <f t="shared" si="21"/>
        <v>-2</v>
      </c>
      <c r="AA59" s="6">
        <f t="shared" si="134"/>
        <v>4</v>
      </c>
      <c r="AB59" s="6">
        <f t="shared" si="22"/>
        <v>-4</v>
      </c>
      <c r="AC59" s="4">
        <f t="shared" si="3"/>
        <v>-1</v>
      </c>
      <c r="AD59" s="4">
        <f t="shared" si="4"/>
        <v>2</v>
      </c>
      <c r="AE59" s="4">
        <f t="shared" si="5"/>
        <v>-1</v>
      </c>
      <c r="AF59" s="4">
        <f t="shared" si="6"/>
        <v>1</v>
      </c>
      <c r="AG59" s="4">
        <f t="shared" si="7"/>
        <v>0</v>
      </c>
      <c r="AH59" s="6">
        <f t="shared" si="23"/>
        <v>0</v>
      </c>
      <c r="AI59" s="6">
        <f t="shared" si="24"/>
        <v>0</v>
      </c>
      <c r="AJ59" s="4"/>
      <c r="AK59" s="4">
        <f t="shared" si="135"/>
        <v>-11</v>
      </c>
      <c r="AL59" s="4">
        <f t="shared" si="136"/>
        <v>3</v>
      </c>
      <c r="AM59" s="4">
        <f t="shared" si="10"/>
        <v>-1</v>
      </c>
      <c r="AN59" s="4">
        <f t="shared" si="11"/>
        <v>1</v>
      </c>
      <c r="AO59" s="4">
        <f t="shared" si="25"/>
        <v>0</v>
      </c>
      <c r="AP59" s="8">
        <f t="shared" si="26"/>
        <v>0</v>
      </c>
      <c r="AQ59" s="8">
        <f t="shared" si="12"/>
        <v>0</v>
      </c>
      <c r="AR59" s="9">
        <f t="shared" si="13"/>
        <v>2</v>
      </c>
      <c r="AS59" s="9">
        <f t="shared" si="14"/>
        <v>5</v>
      </c>
      <c r="AT59" s="4">
        <f t="shared" si="15"/>
        <v>1</v>
      </c>
      <c r="AU59" s="4">
        <f t="shared" si="27"/>
        <v>1</v>
      </c>
      <c r="AV59" s="4">
        <f t="shared" si="28"/>
        <v>2</v>
      </c>
      <c r="AW59" s="8">
        <f t="shared" si="29"/>
        <v>2</v>
      </c>
      <c r="AX59" s="8">
        <f t="shared" si="16"/>
        <v>2</v>
      </c>
    </row>
    <row r="60" spans="1:88" x14ac:dyDescent="0.25">
      <c r="B60" s="1" t="s">
        <v>4</v>
      </c>
      <c r="C60">
        <v>193</v>
      </c>
      <c r="D60">
        <v>176</v>
      </c>
      <c r="E60">
        <v>204</v>
      </c>
      <c r="F60">
        <v>184</v>
      </c>
      <c r="G60">
        <v>449</v>
      </c>
      <c r="H60">
        <v>159</v>
      </c>
      <c r="I60">
        <v>465</v>
      </c>
      <c r="J60">
        <v>160</v>
      </c>
      <c r="L60">
        <v>211</v>
      </c>
      <c r="M60">
        <v>199</v>
      </c>
      <c r="N60">
        <v>457</v>
      </c>
      <c r="O60">
        <v>154</v>
      </c>
      <c r="Q60">
        <v>204</v>
      </c>
      <c r="R60">
        <v>183</v>
      </c>
      <c r="S60">
        <v>450</v>
      </c>
      <c r="T60">
        <v>164</v>
      </c>
      <c r="V60">
        <f t="shared" si="19"/>
        <v>-18</v>
      </c>
      <c r="W60">
        <f t="shared" si="20"/>
        <v>-7</v>
      </c>
      <c r="X60" s="4">
        <f t="shared" si="0"/>
        <v>-1</v>
      </c>
      <c r="Y60" s="4">
        <f t="shared" si="1"/>
        <v>-1</v>
      </c>
      <c r="Z60" s="4">
        <f t="shared" si="21"/>
        <v>-2</v>
      </c>
      <c r="AA60" s="6">
        <f t="shared" si="134"/>
        <v>7</v>
      </c>
      <c r="AB60" s="6">
        <f t="shared" si="22"/>
        <v>-7</v>
      </c>
      <c r="AC60" s="4">
        <f t="shared" si="3"/>
        <v>-8</v>
      </c>
      <c r="AD60" s="4">
        <f t="shared" si="4"/>
        <v>8</v>
      </c>
      <c r="AE60" s="4">
        <f t="shared" si="5"/>
        <v>-1</v>
      </c>
      <c r="AF60" s="4">
        <f t="shared" si="6"/>
        <v>1</v>
      </c>
      <c r="AG60" s="4">
        <f t="shared" si="7"/>
        <v>0</v>
      </c>
      <c r="AH60" s="6">
        <f t="shared" si="23"/>
        <v>0</v>
      </c>
      <c r="AI60" s="6">
        <f t="shared" si="24"/>
        <v>0</v>
      </c>
      <c r="AJ60" s="4"/>
      <c r="AK60" s="4">
        <f t="shared" si="135"/>
        <v>-11</v>
      </c>
      <c r="AL60" s="4">
        <f t="shared" si="136"/>
        <v>0</v>
      </c>
      <c r="AM60" s="4">
        <f t="shared" si="10"/>
        <v>-1</v>
      </c>
      <c r="AN60" s="4"/>
      <c r="AO60" s="4">
        <f t="shared" si="25"/>
        <v>-1</v>
      </c>
      <c r="AP60" s="8">
        <f t="shared" si="26"/>
        <v>0</v>
      </c>
      <c r="AQ60" s="8">
        <f t="shared" si="12"/>
        <v>0</v>
      </c>
      <c r="AR60" s="9">
        <f t="shared" si="13"/>
        <v>-1</v>
      </c>
      <c r="AS60" s="9">
        <f t="shared" si="14"/>
        <v>15</v>
      </c>
      <c r="AT60" s="4">
        <f t="shared" si="15"/>
        <v>-1</v>
      </c>
      <c r="AU60" s="4">
        <f t="shared" si="27"/>
        <v>1</v>
      </c>
      <c r="AV60" s="4">
        <f t="shared" si="28"/>
        <v>0</v>
      </c>
      <c r="AW60" s="8">
        <f t="shared" si="29"/>
        <v>0</v>
      </c>
      <c r="AX60" s="8">
        <f t="shared" si="16"/>
        <v>0</v>
      </c>
    </row>
    <row r="61" spans="1:88" x14ac:dyDescent="0.25">
      <c r="B61" s="1" t="s">
        <v>5</v>
      </c>
      <c r="C61">
        <v>204</v>
      </c>
      <c r="D61">
        <v>176</v>
      </c>
      <c r="E61">
        <v>214</v>
      </c>
      <c r="F61">
        <v>186</v>
      </c>
      <c r="G61">
        <v>464</v>
      </c>
      <c r="H61">
        <v>166</v>
      </c>
      <c r="I61">
        <v>467</v>
      </c>
      <c r="J61">
        <v>178</v>
      </c>
      <c r="L61">
        <v>226</v>
      </c>
      <c r="M61">
        <v>188</v>
      </c>
      <c r="N61">
        <v>458</v>
      </c>
      <c r="O61">
        <v>170</v>
      </c>
      <c r="Q61">
        <v>220</v>
      </c>
      <c r="R61">
        <v>190</v>
      </c>
      <c r="S61">
        <v>456</v>
      </c>
      <c r="T61">
        <v>172</v>
      </c>
      <c r="V61">
        <f t="shared" si="19"/>
        <v>-22</v>
      </c>
      <c r="W61">
        <f t="shared" si="20"/>
        <v>-12</v>
      </c>
      <c r="X61" s="4">
        <f t="shared" si="0"/>
        <v>-1</v>
      </c>
      <c r="Y61" s="4">
        <f t="shared" si="1"/>
        <v>-1</v>
      </c>
      <c r="Z61" s="4">
        <f t="shared" si="21"/>
        <v>-2</v>
      </c>
      <c r="AA61" s="6">
        <f t="shared" si="134"/>
        <v>12</v>
      </c>
      <c r="AB61" s="6">
        <f t="shared" si="22"/>
        <v>-12</v>
      </c>
      <c r="AC61" s="4">
        <f t="shared" si="3"/>
        <v>6</v>
      </c>
      <c r="AD61" s="4">
        <f t="shared" si="4"/>
        <v>9</v>
      </c>
      <c r="AE61" s="4">
        <f t="shared" si="5"/>
        <v>1</v>
      </c>
      <c r="AF61" s="4">
        <f t="shared" si="6"/>
        <v>1</v>
      </c>
      <c r="AG61" s="4">
        <f t="shared" si="7"/>
        <v>2</v>
      </c>
      <c r="AH61" s="6">
        <f t="shared" si="23"/>
        <v>6</v>
      </c>
      <c r="AI61" s="6">
        <f t="shared" si="24"/>
        <v>6</v>
      </c>
      <c r="AJ61" s="4"/>
      <c r="AK61" s="4">
        <f t="shared" si="135"/>
        <v>-16</v>
      </c>
      <c r="AL61" s="4">
        <f t="shared" si="136"/>
        <v>-6</v>
      </c>
      <c r="AM61" s="4">
        <f t="shared" si="10"/>
        <v>-1</v>
      </c>
      <c r="AN61" s="4">
        <f t="shared" si="11"/>
        <v>-1</v>
      </c>
      <c r="AO61" s="4">
        <f t="shared" si="25"/>
        <v>-2</v>
      </c>
      <c r="AP61" s="8">
        <f t="shared" si="26"/>
        <v>6</v>
      </c>
      <c r="AQ61" s="8">
        <f t="shared" si="12"/>
        <v>-6</v>
      </c>
      <c r="AR61" s="9">
        <f t="shared" si="13"/>
        <v>8</v>
      </c>
      <c r="AS61" s="9">
        <f t="shared" si="14"/>
        <v>11</v>
      </c>
      <c r="AT61" s="4">
        <f t="shared" si="15"/>
        <v>1</v>
      </c>
      <c r="AU61" s="4">
        <f t="shared" si="27"/>
        <v>1</v>
      </c>
      <c r="AV61" s="4">
        <f t="shared" si="28"/>
        <v>2</v>
      </c>
      <c r="AW61" s="8">
        <f t="shared" si="29"/>
        <v>8</v>
      </c>
      <c r="AX61" s="8">
        <f t="shared" si="16"/>
        <v>8</v>
      </c>
    </row>
    <row r="62" spans="1:88" x14ac:dyDescent="0.25">
      <c r="B62" s="1" t="s">
        <v>6</v>
      </c>
      <c r="C62">
        <v>221</v>
      </c>
      <c r="D62">
        <v>179</v>
      </c>
      <c r="E62">
        <v>226</v>
      </c>
      <c r="F62">
        <v>187</v>
      </c>
      <c r="G62">
        <v>445</v>
      </c>
      <c r="H62">
        <v>181</v>
      </c>
      <c r="I62">
        <v>463</v>
      </c>
      <c r="J62">
        <v>187</v>
      </c>
      <c r="L62">
        <v>239</v>
      </c>
      <c r="M62">
        <v>190</v>
      </c>
      <c r="N62">
        <v>494</v>
      </c>
      <c r="O62">
        <v>182</v>
      </c>
      <c r="Q62">
        <v>208</v>
      </c>
      <c r="R62">
        <v>179</v>
      </c>
      <c r="S62">
        <v>499</v>
      </c>
      <c r="T62">
        <v>179</v>
      </c>
      <c r="V62">
        <f t="shared" si="19"/>
        <v>-18</v>
      </c>
      <c r="W62">
        <f t="shared" si="20"/>
        <v>-13</v>
      </c>
      <c r="X62" s="4">
        <f t="shared" si="0"/>
        <v>-1</v>
      </c>
      <c r="Y62" s="4">
        <f t="shared" si="1"/>
        <v>-1</v>
      </c>
      <c r="Z62" s="4">
        <f t="shared" si="21"/>
        <v>-2</v>
      </c>
      <c r="AA62" s="6">
        <f t="shared" si="134"/>
        <v>13</v>
      </c>
      <c r="AB62" s="6">
        <f t="shared" si="22"/>
        <v>-13</v>
      </c>
      <c r="AC62" s="4">
        <f t="shared" si="3"/>
        <v>-49</v>
      </c>
      <c r="AD62" s="4">
        <f t="shared" si="4"/>
        <v>-31</v>
      </c>
      <c r="AE62" s="4">
        <f t="shared" si="5"/>
        <v>-1</v>
      </c>
      <c r="AF62" s="4">
        <f t="shared" si="6"/>
        <v>-1</v>
      </c>
      <c r="AG62" s="4">
        <f t="shared" si="7"/>
        <v>-2</v>
      </c>
      <c r="AH62" s="6">
        <f t="shared" si="23"/>
        <v>31</v>
      </c>
      <c r="AI62" s="6">
        <f t="shared" si="24"/>
        <v>-31</v>
      </c>
      <c r="AJ62" s="4"/>
      <c r="AK62" s="4">
        <f t="shared" si="135"/>
        <v>13</v>
      </c>
      <c r="AL62" s="4">
        <f t="shared" si="136"/>
        <v>18</v>
      </c>
      <c r="AM62" s="4">
        <f t="shared" si="10"/>
        <v>1</v>
      </c>
      <c r="AN62" s="4">
        <f t="shared" si="11"/>
        <v>1</v>
      </c>
      <c r="AO62" s="4">
        <f t="shared" si="25"/>
        <v>2</v>
      </c>
      <c r="AP62" s="8">
        <f t="shared" si="26"/>
        <v>13</v>
      </c>
      <c r="AQ62" s="8">
        <f t="shared" si="12"/>
        <v>13</v>
      </c>
      <c r="AR62" s="9">
        <f t="shared" si="13"/>
        <v>-54</v>
      </c>
      <c r="AS62" s="9">
        <f t="shared" si="14"/>
        <v>-36</v>
      </c>
      <c r="AT62" s="4">
        <f t="shared" si="15"/>
        <v>-1</v>
      </c>
      <c r="AU62" s="4">
        <f t="shared" si="27"/>
        <v>-1</v>
      </c>
      <c r="AV62" s="4">
        <f t="shared" si="28"/>
        <v>-2</v>
      </c>
      <c r="AW62" s="8">
        <f t="shared" si="29"/>
        <v>36</v>
      </c>
      <c r="AX62" s="8">
        <f t="shared" si="16"/>
        <v>-36</v>
      </c>
    </row>
    <row r="63" spans="1:88" s="2" customFormat="1" x14ac:dyDescent="0.25">
      <c r="A63" s="2">
        <f>A57+1</f>
        <v>11</v>
      </c>
      <c r="B63" s="3" t="s">
        <v>1</v>
      </c>
      <c r="C63" s="2">
        <v>147</v>
      </c>
      <c r="D63" s="2">
        <v>140</v>
      </c>
      <c r="E63" s="2">
        <v>150</v>
      </c>
      <c r="F63" s="2">
        <v>145</v>
      </c>
      <c r="G63" s="2">
        <v>501</v>
      </c>
      <c r="H63" s="2">
        <v>111</v>
      </c>
      <c r="I63" s="2">
        <v>507</v>
      </c>
      <c r="J63" s="2">
        <v>115</v>
      </c>
      <c r="L63" s="2">
        <v>116</v>
      </c>
      <c r="M63" s="2">
        <v>142</v>
      </c>
      <c r="N63" s="2">
        <v>483</v>
      </c>
      <c r="O63" s="2">
        <v>131</v>
      </c>
      <c r="Q63" s="2">
        <v>169</v>
      </c>
      <c r="R63" s="2">
        <v>144</v>
      </c>
      <c r="S63" s="2">
        <v>473</v>
      </c>
      <c r="T63" s="2">
        <v>125</v>
      </c>
      <c r="V63" s="2">
        <f t="shared" si="19"/>
        <v>31</v>
      </c>
      <c r="W63" s="2">
        <f t="shared" si="20"/>
        <v>34</v>
      </c>
      <c r="X63" s="4">
        <f t="shared" si="0"/>
        <v>1</v>
      </c>
      <c r="Y63" s="4">
        <f t="shared" si="1"/>
        <v>1</v>
      </c>
      <c r="Z63" s="4">
        <f t="shared" si="21"/>
        <v>2</v>
      </c>
      <c r="AA63" s="6">
        <f t="shared" si="134"/>
        <v>31</v>
      </c>
      <c r="AB63" s="6">
        <f t="shared" si="22"/>
        <v>31</v>
      </c>
      <c r="AC63" s="4">
        <f t="shared" si="3"/>
        <v>18</v>
      </c>
      <c r="AD63" s="4">
        <f t="shared" si="4"/>
        <v>24</v>
      </c>
      <c r="AE63" s="4">
        <f t="shared" si="5"/>
        <v>1</v>
      </c>
      <c r="AF63" s="4">
        <f t="shared" si="6"/>
        <v>1</v>
      </c>
      <c r="AG63" s="4">
        <f t="shared" si="7"/>
        <v>2</v>
      </c>
      <c r="AH63" s="6">
        <f t="shared" si="23"/>
        <v>18</v>
      </c>
      <c r="AI63" s="6">
        <f t="shared" si="24"/>
        <v>18</v>
      </c>
      <c r="AJ63" s="4"/>
      <c r="AK63" s="4">
        <f t="shared" si="135"/>
        <v>-22</v>
      </c>
      <c r="AL63" s="4">
        <f t="shared" si="136"/>
        <v>-19</v>
      </c>
      <c r="AM63" s="4">
        <f t="shared" si="10"/>
        <v>-1</v>
      </c>
      <c r="AN63" s="4">
        <f t="shared" si="11"/>
        <v>-1</v>
      </c>
      <c r="AO63" s="4">
        <f t="shared" si="25"/>
        <v>-2</v>
      </c>
      <c r="AP63" s="8">
        <f t="shared" si="26"/>
        <v>19</v>
      </c>
      <c r="AQ63" s="8">
        <f t="shared" si="12"/>
        <v>-19</v>
      </c>
      <c r="AR63" s="9">
        <f t="shared" si="13"/>
        <v>28</v>
      </c>
      <c r="AS63" s="9">
        <f t="shared" si="14"/>
        <v>34</v>
      </c>
      <c r="AT63" s="4">
        <f t="shared" si="15"/>
        <v>1</v>
      </c>
      <c r="AU63" s="4">
        <f t="shared" si="27"/>
        <v>1</v>
      </c>
      <c r="AV63" s="4">
        <f t="shared" si="28"/>
        <v>2</v>
      </c>
      <c r="AW63" s="8">
        <f t="shared" si="29"/>
        <v>28</v>
      </c>
      <c r="AX63" s="8">
        <f t="shared" si="16"/>
        <v>28</v>
      </c>
      <c r="AZ63" s="2">
        <v>2.8498999999999999</v>
      </c>
      <c r="BA63" s="2">
        <v>1.079</v>
      </c>
      <c r="BB63" s="2">
        <v>1.7777099999999999</v>
      </c>
      <c r="BC63" s="2">
        <v>0.37858999999999998</v>
      </c>
      <c r="BF63" s="2">
        <v>2.41</v>
      </c>
      <c r="BG63" s="2">
        <v>0.71799999999999997</v>
      </c>
      <c r="BH63" s="2">
        <v>1.6919999999999999</v>
      </c>
      <c r="BI63" s="2">
        <v>0.29799999999999999</v>
      </c>
      <c r="BK63" s="2">
        <v>2.5</v>
      </c>
      <c r="BL63" s="2">
        <v>0.75600000000000001</v>
      </c>
      <c r="BM63" s="2">
        <v>1.744</v>
      </c>
      <c r="BN63" s="2">
        <v>0.30199999999999999</v>
      </c>
      <c r="BQ63" s="2">
        <f t="shared" ref="BQ63" si="153">BF63-BK63</f>
        <v>-8.9999999999999858E-2</v>
      </c>
      <c r="BR63" s="2">
        <f t="shared" ref="BR63" si="154">BG63-BL63</f>
        <v>-3.8000000000000034E-2</v>
      </c>
      <c r="BS63" s="2">
        <f t="shared" ref="BS63" si="155">BH63-BM63</f>
        <v>-5.2000000000000046E-2</v>
      </c>
      <c r="BT63" s="2">
        <f t="shared" ref="BT63" si="156">BI63-BN63</f>
        <v>-4.0000000000000036E-3</v>
      </c>
      <c r="BV63" s="2">
        <f t="shared" ref="BV63" si="157">AZ63-BK63</f>
        <v>0.34989999999999988</v>
      </c>
      <c r="BW63" s="2">
        <f t="shared" ref="BW63" si="158">BA63-BL63</f>
        <v>0.32299999999999995</v>
      </c>
      <c r="BX63" s="2">
        <f t="shared" ref="BX63" si="159">BB63-BM63</f>
        <v>3.3709999999999907E-2</v>
      </c>
      <c r="BY63" s="2">
        <f t="shared" ref="BY63" si="160">BC63-BN63</f>
        <v>7.6589999999999991E-2</v>
      </c>
      <c r="CB63" s="2">
        <f t="shared" ref="CB63" si="161">ABS(BQ63)</f>
        <v>8.9999999999999858E-2</v>
      </c>
      <c r="CC63" s="2">
        <f t="shared" ref="CC63" si="162">ABS(BR63)</f>
        <v>3.8000000000000034E-2</v>
      </c>
      <c r="CD63" s="2">
        <f t="shared" ref="CD63" si="163">ABS(BS63)</f>
        <v>5.2000000000000046E-2</v>
      </c>
      <c r="CE63" s="2">
        <f t="shared" ref="CE63" si="164">ABS(BT63)</f>
        <v>4.0000000000000036E-3</v>
      </c>
      <c r="CG63" s="2">
        <f t="shared" ref="CG63" si="165">ABS(BV63)</f>
        <v>0.34989999999999988</v>
      </c>
      <c r="CH63" s="2">
        <f t="shared" ref="CH63" si="166">ABS(BW63)</f>
        <v>0.32299999999999995</v>
      </c>
      <c r="CI63" s="2">
        <f t="shared" ref="CI63" si="167">ABS(BX63)</f>
        <v>3.3709999999999907E-2</v>
      </c>
      <c r="CJ63" s="2">
        <f t="shared" ref="CJ63" si="168">ABS(BY63)</f>
        <v>7.6589999999999991E-2</v>
      </c>
    </row>
    <row r="64" spans="1:88" x14ac:dyDescent="0.25">
      <c r="B64" s="1" t="s">
        <v>2</v>
      </c>
      <c r="C64">
        <v>181</v>
      </c>
      <c r="D64">
        <v>127</v>
      </c>
      <c r="E64">
        <v>197</v>
      </c>
      <c r="F64">
        <v>139</v>
      </c>
      <c r="G64">
        <v>542</v>
      </c>
      <c r="H64">
        <v>166</v>
      </c>
      <c r="I64">
        <v>551</v>
      </c>
      <c r="J64">
        <v>171</v>
      </c>
      <c r="L64">
        <v>198</v>
      </c>
      <c r="M64">
        <v>135</v>
      </c>
      <c r="N64">
        <v>479</v>
      </c>
      <c r="O64">
        <v>176</v>
      </c>
      <c r="Q64">
        <v>224</v>
      </c>
      <c r="R64">
        <v>145</v>
      </c>
      <c r="S64">
        <v>495</v>
      </c>
      <c r="T64">
        <v>193</v>
      </c>
      <c r="V64">
        <f t="shared" si="19"/>
        <v>-17</v>
      </c>
      <c r="W64">
        <f t="shared" si="20"/>
        <v>-1</v>
      </c>
      <c r="X64" s="4">
        <f t="shared" si="0"/>
        <v>-1</v>
      </c>
      <c r="Y64" s="4">
        <f t="shared" si="1"/>
        <v>-1</v>
      </c>
      <c r="Z64" s="4">
        <f t="shared" si="21"/>
        <v>-2</v>
      </c>
      <c r="AA64" s="6">
        <f t="shared" si="134"/>
        <v>1</v>
      </c>
      <c r="AB64" s="6">
        <f t="shared" si="22"/>
        <v>-1</v>
      </c>
      <c r="AC64" s="4">
        <f t="shared" si="3"/>
        <v>63</v>
      </c>
      <c r="AD64" s="4">
        <f t="shared" si="4"/>
        <v>72</v>
      </c>
      <c r="AE64" s="4">
        <f t="shared" si="5"/>
        <v>1</v>
      </c>
      <c r="AF64" s="4">
        <f t="shared" si="6"/>
        <v>1</v>
      </c>
      <c r="AG64" s="4">
        <f t="shared" si="7"/>
        <v>2</v>
      </c>
      <c r="AH64" s="6">
        <f t="shared" si="23"/>
        <v>63</v>
      </c>
      <c r="AI64" s="6">
        <f t="shared" si="24"/>
        <v>63</v>
      </c>
      <c r="AJ64" s="4"/>
      <c r="AK64" s="4">
        <f t="shared" si="135"/>
        <v>-43</v>
      </c>
      <c r="AL64" s="4">
        <f t="shared" si="136"/>
        <v>-27</v>
      </c>
      <c r="AM64" s="4">
        <f t="shared" si="10"/>
        <v>-1</v>
      </c>
      <c r="AN64" s="4">
        <f t="shared" si="11"/>
        <v>-1</v>
      </c>
      <c r="AO64" s="4">
        <f t="shared" si="25"/>
        <v>-2</v>
      </c>
      <c r="AP64" s="8">
        <f t="shared" si="26"/>
        <v>27</v>
      </c>
      <c r="AQ64" s="8">
        <f t="shared" si="12"/>
        <v>-27</v>
      </c>
      <c r="AR64" s="9">
        <f t="shared" si="13"/>
        <v>47</v>
      </c>
      <c r="AS64" s="9">
        <f t="shared" si="14"/>
        <v>56</v>
      </c>
      <c r="AT64" s="4">
        <f t="shared" si="15"/>
        <v>1</v>
      </c>
      <c r="AU64" s="4">
        <f t="shared" si="27"/>
        <v>1</v>
      </c>
      <c r="AV64" s="4">
        <f t="shared" si="28"/>
        <v>2</v>
      </c>
      <c r="AW64" s="8">
        <f t="shared" si="29"/>
        <v>47</v>
      </c>
      <c r="AX64" s="8">
        <f t="shared" si="16"/>
        <v>47</v>
      </c>
    </row>
    <row r="65" spans="1:88" x14ac:dyDescent="0.25">
      <c r="B65" s="1" t="s">
        <v>3</v>
      </c>
      <c r="C65">
        <v>182</v>
      </c>
      <c r="D65">
        <v>127</v>
      </c>
      <c r="E65">
        <v>198</v>
      </c>
      <c r="F65">
        <v>132</v>
      </c>
      <c r="G65">
        <v>546</v>
      </c>
      <c r="H65">
        <v>140</v>
      </c>
      <c r="I65">
        <v>549</v>
      </c>
      <c r="J65">
        <v>144</v>
      </c>
      <c r="L65">
        <v>156</v>
      </c>
      <c r="M65">
        <v>130</v>
      </c>
      <c r="N65">
        <v>537</v>
      </c>
      <c r="O65">
        <v>145</v>
      </c>
      <c r="Q65">
        <v>197</v>
      </c>
      <c r="R65">
        <v>132</v>
      </c>
      <c r="S65">
        <v>507</v>
      </c>
      <c r="T65">
        <v>171</v>
      </c>
      <c r="V65">
        <f t="shared" si="19"/>
        <v>26</v>
      </c>
      <c r="W65">
        <f t="shared" si="20"/>
        <v>42</v>
      </c>
      <c r="X65" s="4">
        <f t="shared" si="0"/>
        <v>1</v>
      </c>
      <c r="Y65" s="4">
        <f t="shared" si="1"/>
        <v>1</v>
      </c>
      <c r="Z65" s="4">
        <f t="shared" si="21"/>
        <v>2</v>
      </c>
      <c r="AA65" s="6">
        <f t="shared" si="134"/>
        <v>26</v>
      </c>
      <c r="AB65" s="6">
        <f t="shared" si="22"/>
        <v>26</v>
      </c>
      <c r="AC65" s="4">
        <f t="shared" si="3"/>
        <v>9</v>
      </c>
      <c r="AD65" s="4">
        <f t="shared" si="4"/>
        <v>12</v>
      </c>
      <c r="AE65" s="4">
        <f t="shared" si="5"/>
        <v>1</v>
      </c>
      <c r="AF65" s="4">
        <f t="shared" si="6"/>
        <v>1</v>
      </c>
      <c r="AG65" s="4">
        <f t="shared" si="7"/>
        <v>2</v>
      </c>
      <c r="AH65" s="6">
        <f t="shared" si="23"/>
        <v>9</v>
      </c>
      <c r="AI65" s="6">
        <f t="shared" si="24"/>
        <v>9</v>
      </c>
      <c r="AJ65" s="4"/>
      <c r="AK65" s="4">
        <f t="shared" si="135"/>
        <v>-15</v>
      </c>
      <c r="AL65" s="4">
        <f t="shared" si="136"/>
        <v>1</v>
      </c>
      <c r="AM65" s="4">
        <f t="shared" si="10"/>
        <v>-1</v>
      </c>
      <c r="AN65" s="4">
        <f t="shared" si="11"/>
        <v>1</v>
      </c>
      <c r="AO65" s="4">
        <f t="shared" si="25"/>
        <v>0</v>
      </c>
      <c r="AP65" s="8">
        <f t="shared" si="26"/>
        <v>0</v>
      </c>
      <c r="AQ65" s="8">
        <f t="shared" si="12"/>
        <v>0</v>
      </c>
      <c r="AR65" s="9">
        <f t="shared" si="13"/>
        <v>39</v>
      </c>
      <c r="AS65" s="9">
        <f t="shared" si="14"/>
        <v>42</v>
      </c>
      <c r="AT65" s="4">
        <f t="shared" si="15"/>
        <v>1</v>
      </c>
      <c r="AU65" s="4">
        <f t="shared" si="27"/>
        <v>1</v>
      </c>
      <c r="AV65" s="4">
        <f t="shared" si="28"/>
        <v>2</v>
      </c>
      <c r="AW65" s="8">
        <f t="shared" si="29"/>
        <v>39</v>
      </c>
      <c r="AX65" s="8">
        <f t="shared" si="16"/>
        <v>39</v>
      </c>
    </row>
    <row r="66" spans="1:88" x14ac:dyDescent="0.25">
      <c r="B66" s="1" t="s">
        <v>4</v>
      </c>
      <c r="C66">
        <v>182</v>
      </c>
      <c r="D66">
        <v>119</v>
      </c>
      <c r="E66">
        <v>186</v>
      </c>
      <c r="F66">
        <v>127</v>
      </c>
      <c r="G66">
        <v>513</v>
      </c>
      <c r="H66">
        <v>129</v>
      </c>
      <c r="I66">
        <v>517</v>
      </c>
      <c r="J66">
        <v>132</v>
      </c>
      <c r="L66">
        <v>188</v>
      </c>
      <c r="M66">
        <v>126</v>
      </c>
      <c r="N66">
        <v>495</v>
      </c>
      <c r="O66">
        <v>129</v>
      </c>
      <c r="Q66">
        <v>187</v>
      </c>
      <c r="R66">
        <v>128</v>
      </c>
      <c r="S66">
        <v>511</v>
      </c>
      <c r="T66">
        <v>136</v>
      </c>
      <c r="V66">
        <f t="shared" si="19"/>
        <v>-6</v>
      </c>
      <c r="W66">
        <f t="shared" si="20"/>
        <v>-2</v>
      </c>
      <c r="X66" s="4">
        <f t="shared" si="0"/>
        <v>-1</v>
      </c>
      <c r="Y66" s="4">
        <f t="shared" si="1"/>
        <v>-1</v>
      </c>
      <c r="Z66" s="4">
        <f t="shared" si="21"/>
        <v>-2</v>
      </c>
      <c r="AA66" s="6">
        <f t="shared" si="134"/>
        <v>2</v>
      </c>
      <c r="AB66" s="6">
        <f t="shared" si="22"/>
        <v>-2</v>
      </c>
      <c r="AC66" s="4">
        <f t="shared" si="3"/>
        <v>18</v>
      </c>
      <c r="AD66" s="4">
        <f t="shared" si="4"/>
        <v>22</v>
      </c>
      <c r="AE66" s="4">
        <f t="shared" si="5"/>
        <v>1</v>
      </c>
      <c r="AF66" s="4">
        <f t="shared" si="6"/>
        <v>1</v>
      </c>
      <c r="AG66" s="4">
        <f t="shared" si="7"/>
        <v>2</v>
      </c>
      <c r="AH66" s="6">
        <f t="shared" si="23"/>
        <v>18</v>
      </c>
      <c r="AI66" s="6">
        <f t="shared" si="24"/>
        <v>18</v>
      </c>
      <c r="AJ66" s="4"/>
      <c r="AK66" s="4">
        <f t="shared" si="135"/>
        <v>-5</v>
      </c>
      <c r="AL66" s="4">
        <f t="shared" si="136"/>
        <v>-1</v>
      </c>
      <c r="AM66" s="4">
        <f t="shared" si="10"/>
        <v>-1</v>
      </c>
      <c r="AN66" s="4">
        <f t="shared" si="11"/>
        <v>-1</v>
      </c>
      <c r="AO66" s="4">
        <f t="shared" si="25"/>
        <v>-2</v>
      </c>
      <c r="AP66" s="8">
        <f t="shared" si="26"/>
        <v>1</v>
      </c>
      <c r="AQ66" s="8">
        <f t="shared" si="12"/>
        <v>-1</v>
      </c>
      <c r="AR66" s="9">
        <f t="shared" si="13"/>
        <v>2</v>
      </c>
      <c r="AS66" s="9">
        <f t="shared" si="14"/>
        <v>6</v>
      </c>
      <c r="AT66" s="4">
        <f t="shared" si="15"/>
        <v>1</v>
      </c>
      <c r="AU66" s="4">
        <f t="shared" si="27"/>
        <v>1</v>
      </c>
      <c r="AV66" s="4">
        <f t="shared" si="28"/>
        <v>2</v>
      </c>
      <c r="AW66" s="8">
        <f t="shared" si="29"/>
        <v>2</v>
      </c>
      <c r="AX66" s="8">
        <f t="shared" si="16"/>
        <v>2</v>
      </c>
    </row>
    <row r="67" spans="1:88" x14ac:dyDescent="0.25">
      <c r="B67" s="1" t="s">
        <v>5</v>
      </c>
      <c r="C67">
        <v>180</v>
      </c>
      <c r="D67">
        <v>118</v>
      </c>
      <c r="E67">
        <v>181</v>
      </c>
      <c r="F67">
        <v>119</v>
      </c>
      <c r="G67">
        <v>506</v>
      </c>
      <c r="H67">
        <v>110</v>
      </c>
      <c r="I67">
        <v>508</v>
      </c>
      <c r="J67">
        <v>114</v>
      </c>
      <c r="L67">
        <v>192</v>
      </c>
      <c r="M67">
        <v>119</v>
      </c>
      <c r="N67">
        <v>506</v>
      </c>
      <c r="O67">
        <v>113</v>
      </c>
      <c r="Q67">
        <v>187</v>
      </c>
      <c r="R67">
        <v>120</v>
      </c>
      <c r="S67">
        <v>506</v>
      </c>
      <c r="T67">
        <v>116</v>
      </c>
      <c r="V67">
        <f t="shared" si="19"/>
        <v>-12</v>
      </c>
      <c r="W67">
        <f t="shared" si="20"/>
        <v>-11</v>
      </c>
      <c r="X67" s="4">
        <f t="shared" ref="X67:X130" si="169">IF(V67&lt;0,-1,IF(V67&gt;0,1,""))</f>
        <v>-1</v>
      </c>
      <c r="Y67" s="4">
        <f t="shared" ref="Y67:Y130" si="170">IF(W67&lt;0,-1,IF(W67&gt;0,1,""))</f>
        <v>-1</v>
      </c>
      <c r="Z67" s="4">
        <f t="shared" si="21"/>
        <v>-2</v>
      </c>
      <c r="AA67" s="6">
        <f t="shared" si="134"/>
        <v>11</v>
      </c>
      <c r="AB67" s="6">
        <f t="shared" si="22"/>
        <v>-11</v>
      </c>
      <c r="AC67" s="4">
        <f t="shared" ref="AC67:AC130" si="171">G67-N67</f>
        <v>0</v>
      </c>
      <c r="AD67" s="4">
        <f t="shared" ref="AD67:AD130" si="172">I67-N67</f>
        <v>2</v>
      </c>
      <c r="AE67" s="4"/>
      <c r="AF67" s="4">
        <f t="shared" ref="AF67:AF130" si="173">IF(AD67&lt;0,-1,IF(AD67&gt;0,1,""))</f>
        <v>1</v>
      </c>
      <c r="AG67" s="4">
        <f t="shared" ref="AG67:AG130" si="174">AE67+AF67</f>
        <v>1</v>
      </c>
      <c r="AH67" s="6">
        <f t="shared" si="23"/>
        <v>0</v>
      </c>
      <c r="AI67" s="6">
        <f t="shared" si="24"/>
        <v>0</v>
      </c>
      <c r="AJ67" s="4"/>
      <c r="AK67" s="4">
        <f t="shared" si="135"/>
        <v>-7</v>
      </c>
      <c r="AL67" s="4">
        <f t="shared" si="136"/>
        <v>-6</v>
      </c>
      <c r="AM67" s="4">
        <f t="shared" ref="AM67:AM130" si="175">IF(AK67&lt;0,-1,IF(AK67&gt;0,1,""))</f>
        <v>-1</v>
      </c>
      <c r="AN67" s="4">
        <f t="shared" ref="AN67:AN130" si="176">IF(AL67&lt;0,-1,IF(AL67&gt;0,1,""))</f>
        <v>-1</v>
      </c>
      <c r="AO67" s="4">
        <f t="shared" si="25"/>
        <v>-2</v>
      </c>
      <c r="AP67" s="8">
        <f t="shared" si="26"/>
        <v>6</v>
      </c>
      <c r="AQ67" s="8">
        <f t="shared" ref="AQ67:AQ130" si="177">AM67*AP67</f>
        <v>-6</v>
      </c>
      <c r="AR67" s="9">
        <f t="shared" ref="AR67:AR130" si="178">G67-S67</f>
        <v>0</v>
      </c>
      <c r="AS67" s="9">
        <f t="shared" ref="AS67:AS130" si="179">I67-S67</f>
        <v>2</v>
      </c>
      <c r="AT67" s="4"/>
      <c r="AU67" s="4">
        <f t="shared" ref="AU67:AU130" si="180">IF(AS67&lt;0,-1,IF(AS67&gt;0,1,""))</f>
        <v>1</v>
      </c>
      <c r="AV67" s="4">
        <f t="shared" si="28"/>
        <v>1</v>
      </c>
      <c r="AW67" s="8">
        <f t="shared" si="29"/>
        <v>0</v>
      </c>
      <c r="AX67" s="8">
        <f t="shared" ref="AX67:AX130" si="181">AT67*AW67</f>
        <v>0</v>
      </c>
    </row>
    <row r="68" spans="1:88" x14ac:dyDescent="0.25">
      <c r="B68" s="1" t="s">
        <v>6</v>
      </c>
      <c r="C68">
        <v>160</v>
      </c>
      <c r="D68">
        <v>156</v>
      </c>
      <c r="E68">
        <v>166</v>
      </c>
      <c r="F68">
        <v>159</v>
      </c>
      <c r="G68">
        <v>504</v>
      </c>
      <c r="H68">
        <v>131</v>
      </c>
      <c r="I68">
        <v>514</v>
      </c>
      <c r="J68">
        <v>132</v>
      </c>
      <c r="L68">
        <v>185</v>
      </c>
      <c r="M68">
        <v>172</v>
      </c>
      <c r="N68">
        <v>499</v>
      </c>
      <c r="O68">
        <v>134</v>
      </c>
      <c r="Q68">
        <v>177</v>
      </c>
      <c r="R68">
        <v>161</v>
      </c>
      <c r="S68">
        <v>482</v>
      </c>
      <c r="T68">
        <v>140</v>
      </c>
      <c r="V68">
        <f t="shared" ref="V68:V131" si="182">C68-L68</f>
        <v>-25</v>
      </c>
      <c r="W68">
        <f t="shared" ref="W68:W131" si="183">E68-L68</f>
        <v>-19</v>
      </c>
      <c r="X68" s="4">
        <f t="shared" si="169"/>
        <v>-1</v>
      </c>
      <c r="Y68" s="4">
        <f t="shared" si="170"/>
        <v>-1</v>
      </c>
      <c r="Z68" s="4">
        <f t="shared" ref="Z68:Z131" si="184">X68+Y68</f>
        <v>-2</v>
      </c>
      <c r="AA68" s="6">
        <f t="shared" si="134"/>
        <v>19</v>
      </c>
      <c r="AB68" s="6">
        <f t="shared" ref="AB68:AB131" si="185">X68*AA68</f>
        <v>-19</v>
      </c>
      <c r="AC68" s="4">
        <f t="shared" si="171"/>
        <v>5</v>
      </c>
      <c r="AD68" s="4">
        <f t="shared" si="172"/>
        <v>15</v>
      </c>
      <c r="AE68" s="4">
        <f t="shared" ref="AE68:AE130" si="186">IF(AC68&lt;0,-1,IF(AC68&gt;0,1,""))</f>
        <v>1</v>
      </c>
      <c r="AF68" s="4">
        <f t="shared" si="173"/>
        <v>1</v>
      </c>
      <c r="AG68" s="4">
        <f t="shared" si="174"/>
        <v>2</v>
      </c>
      <c r="AH68" s="6">
        <f t="shared" ref="AH68:AH131" si="187">IF(AG68=0,0,MIN(ABS(AC68),ABS(AD68)))</f>
        <v>5</v>
      </c>
      <c r="AI68" s="6">
        <f t="shared" ref="AI68:AI131" si="188">AE68*AH68</f>
        <v>5</v>
      </c>
      <c r="AJ68" s="4"/>
      <c r="AK68" s="4">
        <f t="shared" si="135"/>
        <v>-17</v>
      </c>
      <c r="AL68" s="4">
        <f t="shared" si="136"/>
        <v>-11</v>
      </c>
      <c r="AM68" s="4">
        <f t="shared" si="175"/>
        <v>-1</v>
      </c>
      <c r="AN68" s="4">
        <f t="shared" si="176"/>
        <v>-1</v>
      </c>
      <c r="AO68" s="4">
        <f t="shared" ref="AO68:AO131" si="189">AM68+AN68</f>
        <v>-2</v>
      </c>
      <c r="AP68" s="8">
        <f t="shared" ref="AP68:AP131" si="190">IF(AO68=0,0,MIN(ABS(AK68),ABS(AL68)))</f>
        <v>11</v>
      </c>
      <c r="AQ68" s="8">
        <f t="shared" si="177"/>
        <v>-11</v>
      </c>
      <c r="AR68" s="9">
        <f t="shared" si="178"/>
        <v>22</v>
      </c>
      <c r="AS68" s="9">
        <f t="shared" si="179"/>
        <v>32</v>
      </c>
      <c r="AT68" s="4">
        <f t="shared" ref="AT68:AT130" si="191">IF(AR68&lt;0,-1,IF(AR68&gt;0,1,""))</f>
        <v>1</v>
      </c>
      <c r="AU68" s="4">
        <f t="shared" si="180"/>
        <v>1</v>
      </c>
      <c r="AV68" s="4">
        <f t="shared" ref="AV68:AV131" si="192">AT68+AU68</f>
        <v>2</v>
      </c>
      <c r="AW68" s="8">
        <f t="shared" ref="AW68:AW131" si="193">IF(AV68=0,0,MIN(ABS(AR68),ABS(AS68)))</f>
        <v>22</v>
      </c>
      <c r="AX68" s="8">
        <f t="shared" si="181"/>
        <v>22</v>
      </c>
    </row>
    <row r="69" spans="1:88" s="2" customFormat="1" x14ac:dyDescent="0.25">
      <c r="A69" s="2">
        <f>A63+1</f>
        <v>12</v>
      </c>
      <c r="B69" s="3" t="s">
        <v>1</v>
      </c>
      <c r="C69" s="2">
        <v>191</v>
      </c>
      <c r="D69" s="2">
        <v>188</v>
      </c>
      <c r="E69" s="2">
        <v>198</v>
      </c>
      <c r="F69" s="2">
        <v>191</v>
      </c>
      <c r="G69" s="2">
        <v>463</v>
      </c>
      <c r="H69" s="2">
        <v>166</v>
      </c>
      <c r="I69" s="2">
        <v>465</v>
      </c>
      <c r="J69" s="2">
        <v>172</v>
      </c>
      <c r="L69" s="2">
        <v>201</v>
      </c>
      <c r="M69" s="2">
        <v>191</v>
      </c>
      <c r="N69" s="2">
        <v>460</v>
      </c>
      <c r="O69" s="2">
        <v>179</v>
      </c>
      <c r="Q69" s="2">
        <v>196</v>
      </c>
      <c r="R69" s="2">
        <v>191</v>
      </c>
      <c r="S69" s="2">
        <v>465</v>
      </c>
      <c r="T69" s="2">
        <v>174</v>
      </c>
      <c r="V69" s="2">
        <f t="shared" si="182"/>
        <v>-10</v>
      </c>
      <c r="W69" s="2">
        <f t="shared" si="183"/>
        <v>-3</v>
      </c>
      <c r="X69" s="4">
        <f t="shared" si="169"/>
        <v>-1</v>
      </c>
      <c r="Y69" s="4">
        <f t="shared" si="170"/>
        <v>-1</v>
      </c>
      <c r="Z69" s="4">
        <f t="shared" si="184"/>
        <v>-2</v>
      </c>
      <c r="AA69" s="6">
        <f t="shared" si="134"/>
        <v>3</v>
      </c>
      <c r="AB69" s="6">
        <f t="shared" si="185"/>
        <v>-3</v>
      </c>
      <c r="AC69" s="4">
        <f t="shared" si="171"/>
        <v>3</v>
      </c>
      <c r="AD69" s="4">
        <f t="shared" si="172"/>
        <v>5</v>
      </c>
      <c r="AE69" s="4">
        <f t="shared" si="186"/>
        <v>1</v>
      </c>
      <c r="AF69" s="4">
        <f t="shared" si="173"/>
        <v>1</v>
      </c>
      <c r="AG69" s="4">
        <f t="shared" si="174"/>
        <v>2</v>
      </c>
      <c r="AH69" s="6">
        <f t="shared" si="187"/>
        <v>3</v>
      </c>
      <c r="AI69" s="6">
        <f t="shared" si="188"/>
        <v>3</v>
      </c>
      <c r="AJ69" s="4"/>
      <c r="AK69" s="4">
        <f t="shared" si="135"/>
        <v>-5</v>
      </c>
      <c r="AL69" s="4">
        <f t="shared" si="136"/>
        <v>2</v>
      </c>
      <c r="AM69" s="4">
        <f t="shared" si="175"/>
        <v>-1</v>
      </c>
      <c r="AN69" s="4">
        <f t="shared" si="176"/>
        <v>1</v>
      </c>
      <c r="AO69" s="4">
        <f t="shared" si="189"/>
        <v>0</v>
      </c>
      <c r="AP69" s="8">
        <f t="shared" si="190"/>
        <v>0</v>
      </c>
      <c r="AQ69" s="8">
        <f t="shared" si="177"/>
        <v>0</v>
      </c>
      <c r="AR69" s="9">
        <f t="shared" si="178"/>
        <v>-2</v>
      </c>
      <c r="AS69" s="9">
        <f t="shared" si="179"/>
        <v>0</v>
      </c>
      <c r="AT69" s="4">
        <f t="shared" si="191"/>
        <v>-1</v>
      </c>
      <c r="AU69" s="4"/>
      <c r="AV69" s="4">
        <f t="shared" si="192"/>
        <v>-1</v>
      </c>
      <c r="AW69" s="8">
        <f t="shared" si="193"/>
        <v>0</v>
      </c>
      <c r="AX69" s="8">
        <f t="shared" si="181"/>
        <v>0</v>
      </c>
      <c r="AZ69" s="2">
        <v>2.0363000000000002</v>
      </c>
      <c r="BA69" s="2">
        <v>0.17780000000000001</v>
      </c>
      <c r="BB69" s="2">
        <v>1.8585</v>
      </c>
      <c r="BC69" s="2">
        <v>8.7313000000000002E-2</v>
      </c>
      <c r="BF69" s="2">
        <v>1.8360000000000001</v>
      </c>
      <c r="BG69" s="2">
        <v>0.13300000000000001</v>
      </c>
      <c r="BH69" s="2">
        <v>1.7030000000000001</v>
      </c>
      <c r="BI69" s="2">
        <v>7.1999999999999995E-2</v>
      </c>
      <c r="BK69" s="2">
        <v>2.0219999999999998</v>
      </c>
      <c r="BL69" s="2">
        <v>0.18099999999999999</v>
      </c>
      <c r="BM69" s="2">
        <v>1.841</v>
      </c>
      <c r="BN69" s="2">
        <v>0.09</v>
      </c>
      <c r="BQ69" s="2">
        <f t="shared" ref="BQ69" si="194">BF69-BK69</f>
        <v>-0.18599999999999972</v>
      </c>
      <c r="BR69" s="2">
        <f t="shared" ref="BR69" si="195">BG69-BL69</f>
        <v>-4.7999999999999987E-2</v>
      </c>
      <c r="BS69" s="2">
        <f t="shared" ref="BS69" si="196">BH69-BM69</f>
        <v>-0.1379999999999999</v>
      </c>
      <c r="BT69" s="2">
        <f t="shared" ref="BT69" si="197">BI69-BN69</f>
        <v>-1.8000000000000002E-2</v>
      </c>
      <c r="BV69" s="2">
        <f t="shared" ref="BV69" si="198">AZ69-BK69</f>
        <v>1.4300000000000423E-2</v>
      </c>
      <c r="BW69" s="2">
        <f t="shared" ref="BW69" si="199">BA69-BL69</f>
        <v>-3.1999999999999806E-3</v>
      </c>
      <c r="BX69" s="2">
        <f t="shared" ref="BX69" si="200">BB69-BM69</f>
        <v>1.7500000000000071E-2</v>
      </c>
      <c r="BY69" s="2">
        <f t="shared" ref="BY69" si="201">BC69-BN69</f>
        <v>-2.6869999999999949E-3</v>
      </c>
      <c r="CB69" s="2">
        <f t="shared" ref="CB69" si="202">ABS(BQ69)</f>
        <v>0.18599999999999972</v>
      </c>
      <c r="CC69" s="2">
        <f t="shared" ref="CC69" si="203">ABS(BR69)</f>
        <v>4.7999999999999987E-2</v>
      </c>
      <c r="CD69" s="2">
        <f t="shared" ref="CD69" si="204">ABS(BS69)</f>
        <v>0.1379999999999999</v>
      </c>
      <c r="CE69" s="2">
        <f t="shared" ref="CE69" si="205">ABS(BT69)</f>
        <v>1.8000000000000002E-2</v>
      </c>
      <c r="CG69" s="2">
        <f t="shared" ref="CG69" si="206">ABS(BV69)</f>
        <v>1.4300000000000423E-2</v>
      </c>
      <c r="CH69" s="2">
        <f t="shared" ref="CH69" si="207">ABS(BW69)</f>
        <v>3.1999999999999806E-3</v>
      </c>
      <c r="CI69" s="2">
        <f t="shared" ref="CI69" si="208">ABS(BX69)</f>
        <v>1.7500000000000071E-2</v>
      </c>
      <c r="CJ69" s="2">
        <f t="shared" ref="CJ69" si="209">ABS(BY69)</f>
        <v>2.6869999999999949E-3</v>
      </c>
    </row>
    <row r="70" spans="1:88" x14ac:dyDescent="0.25">
      <c r="B70" s="1" t="s">
        <v>2</v>
      </c>
      <c r="C70">
        <v>212</v>
      </c>
      <c r="D70">
        <v>147</v>
      </c>
      <c r="E70">
        <v>218</v>
      </c>
      <c r="F70">
        <v>169</v>
      </c>
      <c r="G70">
        <v>477</v>
      </c>
      <c r="H70">
        <v>193</v>
      </c>
      <c r="I70">
        <v>482</v>
      </c>
      <c r="J70">
        <v>201</v>
      </c>
      <c r="L70">
        <v>217</v>
      </c>
      <c r="M70">
        <v>166</v>
      </c>
      <c r="N70">
        <v>471</v>
      </c>
      <c r="O70">
        <v>218</v>
      </c>
      <c r="Q70">
        <v>220</v>
      </c>
      <c r="R70">
        <v>170</v>
      </c>
      <c r="S70">
        <v>479</v>
      </c>
      <c r="T70">
        <v>201</v>
      </c>
      <c r="V70">
        <f t="shared" si="182"/>
        <v>-5</v>
      </c>
      <c r="W70">
        <f t="shared" si="183"/>
        <v>1</v>
      </c>
      <c r="X70" s="4">
        <f t="shared" si="169"/>
        <v>-1</v>
      </c>
      <c r="Y70" s="4">
        <f t="shared" si="170"/>
        <v>1</v>
      </c>
      <c r="Z70" s="4">
        <f t="shared" si="184"/>
        <v>0</v>
      </c>
      <c r="AA70" s="6">
        <f t="shared" si="134"/>
        <v>0</v>
      </c>
      <c r="AB70" s="6">
        <f t="shared" si="185"/>
        <v>0</v>
      </c>
      <c r="AC70" s="4">
        <f t="shared" si="171"/>
        <v>6</v>
      </c>
      <c r="AD70" s="4">
        <f t="shared" si="172"/>
        <v>11</v>
      </c>
      <c r="AE70" s="4">
        <f t="shared" si="186"/>
        <v>1</v>
      </c>
      <c r="AF70" s="4">
        <f t="shared" si="173"/>
        <v>1</v>
      </c>
      <c r="AG70" s="4">
        <f t="shared" si="174"/>
        <v>2</v>
      </c>
      <c r="AH70" s="6">
        <f t="shared" si="187"/>
        <v>6</v>
      </c>
      <c r="AI70" s="6">
        <f t="shared" si="188"/>
        <v>6</v>
      </c>
      <c r="AJ70" s="4"/>
      <c r="AK70" s="4">
        <f t="shared" si="135"/>
        <v>-8</v>
      </c>
      <c r="AL70" s="4">
        <f t="shared" si="136"/>
        <v>-2</v>
      </c>
      <c r="AM70" s="4">
        <f t="shared" si="175"/>
        <v>-1</v>
      </c>
      <c r="AN70" s="4">
        <f t="shared" si="176"/>
        <v>-1</v>
      </c>
      <c r="AO70" s="4">
        <f t="shared" si="189"/>
        <v>-2</v>
      </c>
      <c r="AP70" s="8">
        <f t="shared" si="190"/>
        <v>2</v>
      </c>
      <c r="AQ70" s="8">
        <f t="shared" si="177"/>
        <v>-2</v>
      </c>
      <c r="AR70" s="9">
        <f t="shared" si="178"/>
        <v>-2</v>
      </c>
      <c r="AS70" s="9">
        <f t="shared" si="179"/>
        <v>3</v>
      </c>
      <c r="AT70" s="4">
        <f t="shared" si="191"/>
        <v>-1</v>
      </c>
      <c r="AU70" s="4">
        <f t="shared" si="180"/>
        <v>1</v>
      </c>
      <c r="AV70" s="4">
        <f t="shared" si="192"/>
        <v>0</v>
      </c>
      <c r="AW70" s="8">
        <f t="shared" si="193"/>
        <v>0</v>
      </c>
      <c r="AX70" s="8">
        <f t="shared" si="181"/>
        <v>0</v>
      </c>
    </row>
    <row r="71" spans="1:88" x14ac:dyDescent="0.25">
      <c r="B71" s="1" t="s">
        <v>3</v>
      </c>
      <c r="C71">
        <v>184</v>
      </c>
      <c r="D71">
        <v>144</v>
      </c>
      <c r="E71">
        <v>185</v>
      </c>
      <c r="F71">
        <v>149</v>
      </c>
      <c r="G71">
        <v>465</v>
      </c>
      <c r="H71">
        <v>183</v>
      </c>
      <c r="I71">
        <v>473</v>
      </c>
      <c r="J71">
        <v>188</v>
      </c>
      <c r="L71">
        <v>199</v>
      </c>
      <c r="M71">
        <v>163</v>
      </c>
      <c r="N71">
        <v>469</v>
      </c>
      <c r="O71">
        <v>185</v>
      </c>
      <c r="Q71">
        <v>191</v>
      </c>
      <c r="R71">
        <v>153</v>
      </c>
      <c r="S71">
        <v>461</v>
      </c>
      <c r="T71">
        <v>185</v>
      </c>
      <c r="V71">
        <f t="shared" si="182"/>
        <v>-15</v>
      </c>
      <c r="W71">
        <f t="shared" si="183"/>
        <v>-14</v>
      </c>
      <c r="X71" s="4">
        <f t="shared" si="169"/>
        <v>-1</v>
      </c>
      <c r="Y71" s="4">
        <f t="shared" si="170"/>
        <v>-1</v>
      </c>
      <c r="Z71" s="4">
        <f t="shared" si="184"/>
        <v>-2</v>
      </c>
      <c r="AA71" s="6">
        <f t="shared" si="134"/>
        <v>14</v>
      </c>
      <c r="AB71" s="6">
        <f t="shared" si="185"/>
        <v>-14</v>
      </c>
      <c r="AC71" s="4">
        <f t="shared" si="171"/>
        <v>-4</v>
      </c>
      <c r="AD71" s="4">
        <f t="shared" si="172"/>
        <v>4</v>
      </c>
      <c r="AE71" s="4">
        <f t="shared" si="186"/>
        <v>-1</v>
      </c>
      <c r="AF71" s="4">
        <f t="shared" si="173"/>
        <v>1</v>
      </c>
      <c r="AG71" s="4">
        <f t="shared" si="174"/>
        <v>0</v>
      </c>
      <c r="AH71" s="6">
        <f t="shared" si="187"/>
        <v>0</v>
      </c>
      <c r="AI71" s="6">
        <f t="shared" si="188"/>
        <v>0</v>
      </c>
      <c r="AJ71" s="4"/>
      <c r="AK71" s="4">
        <f t="shared" si="135"/>
        <v>-7</v>
      </c>
      <c r="AL71" s="4">
        <f t="shared" si="136"/>
        <v>-6</v>
      </c>
      <c r="AM71" s="4">
        <f t="shared" si="175"/>
        <v>-1</v>
      </c>
      <c r="AN71" s="4">
        <f t="shared" si="176"/>
        <v>-1</v>
      </c>
      <c r="AO71" s="4">
        <f t="shared" si="189"/>
        <v>-2</v>
      </c>
      <c r="AP71" s="8">
        <f t="shared" si="190"/>
        <v>6</v>
      </c>
      <c r="AQ71" s="8">
        <f t="shared" si="177"/>
        <v>-6</v>
      </c>
      <c r="AR71" s="9">
        <f t="shared" si="178"/>
        <v>4</v>
      </c>
      <c r="AS71" s="9">
        <f t="shared" si="179"/>
        <v>12</v>
      </c>
      <c r="AT71" s="4">
        <f t="shared" si="191"/>
        <v>1</v>
      </c>
      <c r="AU71" s="4">
        <f t="shared" si="180"/>
        <v>1</v>
      </c>
      <c r="AV71" s="4">
        <f t="shared" si="192"/>
        <v>2</v>
      </c>
      <c r="AW71" s="8">
        <f t="shared" si="193"/>
        <v>4</v>
      </c>
      <c r="AX71" s="8">
        <f t="shared" si="181"/>
        <v>4</v>
      </c>
    </row>
    <row r="72" spans="1:88" x14ac:dyDescent="0.25">
      <c r="B72" s="1" t="s">
        <v>4</v>
      </c>
      <c r="C72">
        <v>220</v>
      </c>
      <c r="D72">
        <v>148</v>
      </c>
      <c r="E72">
        <v>237</v>
      </c>
      <c r="F72">
        <v>163</v>
      </c>
      <c r="G72">
        <v>487</v>
      </c>
      <c r="H72">
        <v>174</v>
      </c>
      <c r="I72">
        <v>493</v>
      </c>
      <c r="J72">
        <v>179</v>
      </c>
      <c r="L72">
        <v>238</v>
      </c>
      <c r="M72">
        <v>163</v>
      </c>
      <c r="N72">
        <v>526</v>
      </c>
      <c r="O72">
        <v>177</v>
      </c>
      <c r="Q72">
        <v>235</v>
      </c>
      <c r="R72">
        <v>164</v>
      </c>
      <c r="S72">
        <v>480</v>
      </c>
      <c r="T72">
        <v>179</v>
      </c>
      <c r="V72">
        <f t="shared" si="182"/>
        <v>-18</v>
      </c>
      <c r="W72">
        <f t="shared" si="183"/>
        <v>-1</v>
      </c>
      <c r="X72" s="4">
        <f t="shared" si="169"/>
        <v>-1</v>
      </c>
      <c r="Y72" s="4">
        <f t="shared" si="170"/>
        <v>-1</v>
      </c>
      <c r="Z72" s="4">
        <f t="shared" si="184"/>
        <v>-2</v>
      </c>
      <c r="AA72" s="6">
        <f t="shared" si="134"/>
        <v>1</v>
      </c>
      <c r="AB72" s="6">
        <f t="shared" si="185"/>
        <v>-1</v>
      </c>
      <c r="AC72" s="4">
        <f t="shared" si="171"/>
        <v>-39</v>
      </c>
      <c r="AD72" s="4">
        <f t="shared" si="172"/>
        <v>-33</v>
      </c>
      <c r="AE72" s="4">
        <f t="shared" si="186"/>
        <v>-1</v>
      </c>
      <c r="AF72" s="4">
        <f t="shared" si="173"/>
        <v>-1</v>
      </c>
      <c r="AG72" s="4">
        <f t="shared" si="174"/>
        <v>-2</v>
      </c>
      <c r="AH72" s="6">
        <f t="shared" si="187"/>
        <v>33</v>
      </c>
      <c r="AI72" s="6">
        <f t="shared" si="188"/>
        <v>-33</v>
      </c>
      <c r="AJ72" s="4"/>
      <c r="AK72" s="4">
        <f t="shared" si="135"/>
        <v>-15</v>
      </c>
      <c r="AL72" s="4">
        <f t="shared" si="136"/>
        <v>2</v>
      </c>
      <c r="AM72" s="4">
        <f t="shared" si="175"/>
        <v>-1</v>
      </c>
      <c r="AN72" s="4">
        <f t="shared" si="176"/>
        <v>1</v>
      </c>
      <c r="AO72" s="4">
        <f t="shared" si="189"/>
        <v>0</v>
      </c>
      <c r="AP72" s="8">
        <f t="shared" si="190"/>
        <v>0</v>
      </c>
      <c r="AQ72" s="8">
        <f t="shared" si="177"/>
        <v>0</v>
      </c>
      <c r="AR72" s="9">
        <f t="shared" si="178"/>
        <v>7</v>
      </c>
      <c r="AS72" s="9">
        <f t="shared" si="179"/>
        <v>13</v>
      </c>
      <c r="AT72" s="4">
        <f t="shared" si="191"/>
        <v>1</v>
      </c>
      <c r="AU72" s="4">
        <f t="shared" si="180"/>
        <v>1</v>
      </c>
      <c r="AV72" s="4">
        <f t="shared" si="192"/>
        <v>2</v>
      </c>
      <c r="AW72" s="8">
        <f t="shared" si="193"/>
        <v>7</v>
      </c>
      <c r="AX72" s="8">
        <f t="shared" si="181"/>
        <v>7</v>
      </c>
    </row>
    <row r="73" spans="1:88" x14ac:dyDescent="0.25">
      <c r="B73" s="1" t="s">
        <v>5</v>
      </c>
      <c r="C73">
        <v>200</v>
      </c>
      <c r="D73">
        <v>148</v>
      </c>
      <c r="E73">
        <v>206</v>
      </c>
      <c r="F73">
        <v>155</v>
      </c>
      <c r="G73">
        <v>453</v>
      </c>
      <c r="H73">
        <v>166</v>
      </c>
      <c r="I73">
        <v>456</v>
      </c>
      <c r="J73">
        <v>170</v>
      </c>
      <c r="L73">
        <v>216</v>
      </c>
      <c r="M73">
        <v>162</v>
      </c>
      <c r="N73">
        <v>448</v>
      </c>
      <c r="O73">
        <v>171</v>
      </c>
      <c r="Q73">
        <v>218</v>
      </c>
      <c r="R73">
        <v>166</v>
      </c>
      <c r="S73">
        <v>451</v>
      </c>
      <c r="T73">
        <v>172</v>
      </c>
      <c r="V73">
        <f t="shared" si="182"/>
        <v>-16</v>
      </c>
      <c r="W73">
        <f t="shared" si="183"/>
        <v>-10</v>
      </c>
      <c r="X73" s="4">
        <f t="shared" si="169"/>
        <v>-1</v>
      </c>
      <c r="Y73" s="4">
        <f t="shared" si="170"/>
        <v>-1</v>
      </c>
      <c r="Z73" s="4">
        <f t="shared" si="184"/>
        <v>-2</v>
      </c>
      <c r="AA73" s="6">
        <f t="shared" si="134"/>
        <v>10</v>
      </c>
      <c r="AB73" s="6">
        <f t="shared" si="185"/>
        <v>-10</v>
      </c>
      <c r="AC73" s="4">
        <f t="shared" si="171"/>
        <v>5</v>
      </c>
      <c r="AD73" s="4">
        <f t="shared" si="172"/>
        <v>8</v>
      </c>
      <c r="AE73" s="4">
        <f t="shared" si="186"/>
        <v>1</v>
      </c>
      <c r="AF73" s="4">
        <f t="shared" si="173"/>
        <v>1</v>
      </c>
      <c r="AG73" s="4">
        <f t="shared" si="174"/>
        <v>2</v>
      </c>
      <c r="AH73" s="6">
        <f t="shared" si="187"/>
        <v>5</v>
      </c>
      <c r="AI73" s="6">
        <f t="shared" si="188"/>
        <v>5</v>
      </c>
      <c r="AJ73" s="4"/>
      <c r="AK73" s="4">
        <f t="shared" si="135"/>
        <v>-18</v>
      </c>
      <c r="AL73" s="4">
        <f t="shared" si="136"/>
        <v>-12</v>
      </c>
      <c r="AM73" s="4">
        <f t="shared" si="175"/>
        <v>-1</v>
      </c>
      <c r="AN73" s="4">
        <f t="shared" si="176"/>
        <v>-1</v>
      </c>
      <c r="AO73" s="4">
        <f t="shared" si="189"/>
        <v>-2</v>
      </c>
      <c r="AP73" s="8">
        <f t="shared" si="190"/>
        <v>12</v>
      </c>
      <c r="AQ73" s="8">
        <f t="shared" si="177"/>
        <v>-12</v>
      </c>
      <c r="AR73" s="9">
        <f t="shared" si="178"/>
        <v>2</v>
      </c>
      <c r="AS73" s="9">
        <f t="shared" si="179"/>
        <v>5</v>
      </c>
      <c r="AT73" s="4">
        <f t="shared" si="191"/>
        <v>1</v>
      </c>
      <c r="AU73" s="4">
        <f t="shared" si="180"/>
        <v>1</v>
      </c>
      <c r="AV73" s="4">
        <f t="shared" si="192"/>
        <v>2</v>
      </c>
      <c r="AW73" s="8">
        <f t="shared" si="193"/>
        <v>2</v>
      </c>
      <c r="AX73" s="8">
        <f t="shared" si="181"/>
        <v>2</v>
      </c>
    </row>
    <row r="74" spans="1:88" x14ac:dyDescent="0.25">
      <c r="B74" s="1" t="s">
        <v>6</v>
      </c>
      <c r="C74">
        <v>169</v>
      </c>
      <c r="D74">
        <v>189</v>
      </c>
      <c r="E74">
        <v>173</v>
      </c>
      <c r="F74">
        <v>199</v>
      </c>
      <c r="G74">
        <v>488</v>
      </c>
      <c r="H74">
        <v>195</v>
      </c>
      <c r="I74">
        <v>495</v>
      </c>
      <c r="J74">
        <v>203</v>
      </c>
      <c r="L74">
        <v>173</v>
      </c>
      <c r="M74">
        <v>199</v>
      </c>
      <c r="N74">
        <v>531</v>
      </c>
      <c r="O74">
        <v>190</v>
      </c>
      <c r="Q74">
        <v>168</v>
      </c>
      <c r="R74">
        <v>197</v>
      </c>
      <c r="S74">
        <v>533</v>
      </c>
      <c r="T74">
        <v>189</v>
      </c>
      <c r="V74">
        <f t="shared" si="182"/>
        <v>-4</v>
      </c>
      <c r="W74">
        <f t="shared" si="183"/>
        <v>0</v>
      </c>
      <c r="X74" s="4">
        <f t="shared" si="169"/>
        <v>-1</v>
      </c>
      <c r="Y74" s="4"/>
      <c r="Z74" s="4">
        <f t="shared" si="184"/>
        <v>-1</v>
      </c>
      <c r="AA74" s="6">
        <f t="shared" si="134"/>
        <v>0</v>
      </c>
      <c r="AB74" s="6">
        <f t="shared" si="185"/>
        <v>0</v>
      </c>
      <c r="AC74" s="4">
        <f t="shared" si="171"/>
        <v>-43</v>
      </c>
      <c r="AD74" s="4">
        <f t="shared" si="172"/>
        <v>-36</v>
      </c>
      <c r="AE74" s="4">
        <f t="shared" si="186"/>
        <v>-1</v>
      </c>
      <c r="AF74" s="4">
        <f t="shared" si="173"/>
        <v>-1</v>
      </c>
      <c r="AG74" s="4">
        <f t="shared" si="174"/>
        <v>-2</v>
      </c>
      <c r="AH74" s="6">
        <f t="shared" si="187"/>
        <v>36</v>
      </c>
      <c r="AI74" s="6">
        <f t="shared" si="188"/>
        <v>-36</v>
      </c>
      <c r="AJ74" s="4"/>
      <c r="AK74" s="4">
        <f t="shared" si="135"/>
        <v>1</v>
      </c>
      <c r="AL74" s="4">
        <f t="shared" si="136"/>
        <v>5</v>
      </c>
      <c r="AM74" s="4">
        <f t="shared" si="175"/>
        <v>1</v>
      </c>
      <c r="AN74" s="4">
        <f t="shared" si="176"/>
        <v>1</v>
      </c>
      <c r="AO74" s="4">
        <f t="shared" si="189"/>
        <v>2</v>
      </c>
      <c r="AP74" s="8">
        <f t="shared" si="190"/>
        <v>1</v>
      </c>
      <c r="AQ74" s="8">
        <f t="shared" si="177"/>
        <v>1</v>
      </c>
      <c r="AR74" s="9">
        <f t="shared" si="178"/>
        <v>-45</v>
      </c>
      <c r="AS74" s="9">
        <f t="shared" si="179"/>
        <v>-38</v>
      </c>
      <c r="AT74" s="4">
        <f t="shared" si="191"/>
        <v>-1</v>
      </c>
      <c r="AU74" s="4">
        <f t="shared" si="180"/>
        <v>-1</v>
      </c>
      <c r="AV74" s="4">
        <f t="shared" si="192"/>
        <v>-2</v>
      </c>
      <c r="AW74" s="8">
        <f t="shared" si="193"/>
        <v>38</v>
      </c>
      <c r="AX74" s="8">
        <f t="shared" si="181"/>
        <v>-38</v>
      </c>
    </row>
    <row r="75" spans="1:88" s="2" customFormat="1" x14ac:dyDescent="0.25">
      <c r="A75" s="2">
        <f>A69+1</f>
        <v>13</v>
      </c>
      <c r="B75" s="3" t="s">
        <v>1</v>
      </c>
      <c r="C75" s="2">
        <v>218</v>
      </c>
      <c r="D75" s="2">
        <v>205</v>
      </c>
      <c r="E75" s="2">
        <v>221</v>
      </c>
      <c r="F75" s="2">
        <v>211</v>
      </c>
      <c r="G75" s="2">
        <v>550</v>
      </c>
      <c r="H75" s="2">
        <v>186</v>
      </c>
      <c r="I75" s="2">
        <v>554</v>
      </c>
      <c r="J75" s="2">
        <v>189</v>
      </c>
      <c r="L75" s="2">
        <v>221</v>
      </c>
      <c r="M75" s="2">
        <v>210</v>
      </c>
      <c r="N75" s="2">
        <v>550</v>
      </c>
      <c r="O75" s="2">
        <v>187</v>
      </c>
      <c r="Q75" s="2">
        <v>218</v>
      </c>
      <c r="R75" s="2">
        <v>208</v>
      </c>
      <c r="S75" s="2">
        <v>523</v>
      </c>
      <c r="T75" s="2">
        <v>191</v>
      </c>
      <c r="V75" s="2">
        <f t="shared" si="182"/>
        <v>-3</v>
      </c>
      <c r="W75" s="2">
        <f t="shared" si="183"/>
        <v>0</v>
      </c>
      <c r="X75" s="4">
        <f t="shared" si="169"/>
        <v>-1</v>
      </c>
      <c r="Y75" s="4"/>
      <c r="Z75" s="4">
        <f t="shared" si="184"/>
        <v>-1</v>
      </c>
      <c r="AA75" s="6">
        <f t="shared" si="134"/>
        <v>0</v>
      </c>
      <c r="AB75" s="6">
        <f t="shared" si="185"/>
        <v>0</v>
      </c>
      <c r="AC75" s="4">
        <f t="shared" si="171"/>
        <v>0</v>
      </c>
      <c r="AD75" s="4">
        <f t="shared" si="172"/>
        <v>4</v>
      </c>
      <c r="AE75" s="4"/>
      <c r="AF75" s="4">
        <f t="shared" si="173"/>
        <v>1</v>
      </c>
      <c r="AG75" s="4">
        <f t="shared" si="174"/>
        <v>1</v>
      </c>
      <c r="AH75" s="6">
        <f t="shared" si="187"/>
        <v>0</v>
      </c>
      <c r="AI75" s="6">
        <f t="shared" si="188"/>
        <v>0</v>
      </c>
      <c r="AJ75" s="4"/>
      <c r="AK75" s="4">
        <f t="shared" si="135"/>
        <v>0</v>
      </c>
      <c r="AL75" s="4">
        <f t="shared" si="136"/>
        <v>3</v>
      </c>
      <c r="AM75" s="4"/>
      <c r="AN75" s="4">
        <f t="shared" si="176"/>
        <v>1</v>
      </c>
      <c r="AO75" s="4">
        <f t="shared" si="189"/>
        <v>1</v>
      </c>
      <c r="AP75" s="8">
        <f t="shared" si="190"/>
        <v>0</v>
      </c>
      <c r="AQ75" s="8">
        <f t="shared" si="177"/>
        <v>0</v>
      </c>
      <c r="AR75" s="9">
        <f t="shared" si="178"/>
        <v>27</v>
      </c>
      <c r="AS75" s="9">
        <f t="shared" si="179"/>
        <v>31</v>
      </c>
      <c r="AT75" s="4">
        <f t="shared" si="191"/>
        <v>1</v>
      </c>
      <c r="AU75" s="4">
        <f t="shared" si="180"/>
        <v>1</v>
      </c>
      <c r="AV75" s="4">
        <f t="shared" si="192"/>
        <v>2</v>
      </c>
      <c r="AW75" s="8">
        <f t="shared" si="193"/>
        <v>27</v>
      </c>
      <c r="AX75" s="8">
        <f t="shared" si="181"/>
        <v>27</v>
      </c>
      <c r="AZ75" s="2">
        <v>2.6364999999999998</v>
      </c>
      <c r="BA75" s="2">
        <v>0.89720999999999995</v>
      </c>
      <c r="BB75" s="2">
        <v>1.7403</v>
      </c>
      <c r="BC75" s="2">
        <v>0.34016999999999997</v>
      </c>
      <c r="BF75" s="2">
        <v>2.169</v>
      </c>
      <c r="BG75" s="2">
        <v>0.72899999999999998</v>
      </c>
      <c r="BH75" s="2">
        <v>1.44</v>
      </c>
      <c r="BI75" s="2">
        <v>0.33600000000000002</v>
      </c>
      <c r="BK75" s="2">
        <v>2.72</v>
      </c>
      <c r="BL75" s="2">
        <v>0.85299999999999998</v>
      </c>
      <c r="BM75" s="2">
        <v>1.867</v>
      </c>
      <c r="BN75" s="2">
        <v>0.314</v>
      </c>
      <c r="BQ75" s="2">
        <f t="shared" ref="BQ75" si="210">BF75-BK75</f>
        <v>-0.55100000000000016</v>
      </c>
      <c r="BR75" s="2">
        <f t="shared" ref="BR75" si="211">BG75-BL75</f>
        <v>-0.124</v>
      </c>
      <c r="BS75" s="2">
        <f t="shared" ref="BS75" si="212">BH75-BM75</f>
        <v>-0.42700000000000005</v>
      </c>
      <c r="BT75" s="2">
        <f t="shared" ref="BT75" si="213">BI75-BN75</f>
        <v>2.200000000000002E-2</v>
      </c>
      <c r="BV75" s="2">
        <f t="shared" ref="BV75" si="214">AZ75-BK75</f>
        <v>-8.3500000000000352E-2</v>
      </c>
      <c r="BW75" s="2">
        <f t="shared" ref="BW75" si="215">BA75-BL75</f>
        <v>4.4209999999999972E-2</v>
      </c>
      <c r="BX75" s="2">
        <f t="shared" ref="BX75" si="216">BB75-BM75</f>
        <v>-0.12670000000000003</v>
      </c>
      <c r="BY75" s="2">
        <f t="shared" ref="BY75" si="217">BC75-BN75</f>
        <v>2.6169999999999971E-2</v>
      </c>
      <c r="CB75" s="2">
        <f t="shared" ref="CB75" si="218">ABS(BQ75)</f>
        <v>0.55100000000000016</v>
      </c>
      <c r="CC75" s="2">
        <f t="shared" ref="CC75" si="219">ABS(BR75)</f>
        <v>0.124</v>
      </c>
      <c r="CD75" s="2">
        <f t="shared" ref="CD75" si="220">ABS(BS75)</f>
        <v>0.42700000000000005</v>
      </c>
      <c r="CE75" s="2">
        <f t="shared" ref="CE75" si="221">ABS(BT75)</f>
        <v>2.200000000000002E-2</v>
      </c>
      <c r="CG75" s="2">
        <f t="shared" ref="CG75" si="222">ABS(BV75)</f>
        <v>8.3500000000000352E-2</v>
      </c>
      <c r="CH75" s="2">
        <f t="shared" ref="CH75" si="223">ABS(BW75)</f>
        <v>4.4209999999999972E-2</v>
      </c>
      <c r="CI75" s="2">
        <f t="shared" ref="CI75" si="224">ABS(BX75)</f>
        <v>0.12670000000000003</v>
      </c>
      <c r="CJ75" s="2">
        <f t="shared" ref="CJ75" si="225">ABS(BY75)</f>
        <v>2.6169999999999971E-2</v>
      </c>
    </row>
    <row r="76" spans="1:88" x14ac:dyDescent="0.25">
      <c r="B76" s="1" t="s">
        <v>2</v>
      </c>
      <c r="C76">
        <v>210</v>
      </c>
      <c r="D76">
        <v>211</v>
      </c>
      <c r="E76">
        <v>217</v>
      </c>
      <c r="F76">
        <v>217</v>
      </c>
      <c r="G76">
        <v>544</v>
      </c>
      <c r="H76">
        <v>182</v>
      </c>
      <c r="I76">
        <v>550</v>
      </c>
      <c r="J76">
        <v>187</v>
      </c>
      <c r="L76">
        <v>217</v>
      </c>
      <c r="M76">
        <v>216</v>
      </c>
      <c r="N76">
        <v>546</v>
      </c>
      <c r="O76">
        <v>184</v>
      </c>
      <c r="Q76">
        <v>240</v>
      </c>
      <c r="R76">
        <v>221</v>
      </c>
      <c r="S76">
        <v>517</v>
      </c>
      <c r="T76">
        <v>191</v>
      </c>
      <c r="V76">
        <f t="shared" si="182"/>
        <v>-7</v>
      </c>
      <c r="W76">
        <f t="shared" si="183"/>
        <v>0</v>
      </c>
      <c r="X76" s="4">
        <f t="shared" si="169"/>
        <v>-1</v>
      </c>
      <c r="Y76" s="4"/>
      <c r="Z76" s="4">
        <f t="shared" si="184"/>
        <v>-1</v>
      </c>
      <c r="AA76" s="6">
        <f t="shared" si="134"/>
        <v>0</v>
      </c>
      <c r="AB76" s="6">
        <f t="shared" si="185"/>
        <v>0</v>
      </c>
      <c r="AC76" s="4">
        <f t="shared" si="171"/>
        <v>-2</v>
      </c>
      <c r="AD76" s="4">
        <f t="shared" si="172"/>
        <v>4</v>
      </c>
      <c r="AE76" s="4">
        <f t="shared" si="186"/>
        <v>-1</v>
      </c>
      <c r="AF76" s="4">
        <f t="shared" si="173"/>
        <v>1</v>
      </c>
      <c r="AG76" s="4">
        <f t="shared" si="174"/>
        <v>0</v>
      </c>
      <c r="AH76" s="6">
        <f t="shared" si="187"/>
        <v>0</v>
      </c>
      <c r="AI76" s="6">
        <f t="shared" si="188"/>
        <v>0</v>
      </c>
      <c r="AJ76" s="4"/>
      <c r="AK76" s="4">
        <f t="shared" si="135"/>
        <v>-30</v>
      </c>
      <c r="AL76" s="4">
        <f t="shared" si="136"/>
        <v>-23</v>
      </c>
      <c r="AM76" s="4">
        <f t="shared" si="175"/>
        <v>-1</v>
      </c>
      <c r="AN76" s="4">
        <f t="shared" si="176"/>
        <v>-1</v>
      </c>
      <c r="AO76" s="4">
        <f t="shared" si="189"/>
        <v>-2</v>
      </c>
      <c r="AP76" s="8">
        <f t="shared" si="190"/>
        <v>23</v>
      </c>
      <c r="AQ76" s="8">
        <f t="shared" si="177"/>
        <v>-23</v>
      </c>
      <c r="AR76" s="9">
        <f t="shared" si="178"/>
        <v>27</v>
      </c>
      <c r="AS76" s="9">
        <f t="shared" si="179"/>
        <v>33</v>
      </c>
      <c r="AT76" s="4">
        <f t="shared" si="191"/>
        <v>1</v>
      </c>
      <c r="AU76" s="4">
        <f t="shared" si="180"/>
        <v>1</v>
      </c>
      <c r="AV76" s="4">
        <f t="shared" si="192"/>
        <v>2</v>
      </c>
      <c r="AW76" s="8">
        <f t="shared" si="193"/>
        <v>27</v>
      </c>
      <c r="AX76" s="8">
        <f t="shared" si="181"/>
        <v>27</v>
      </c>
    </row>
    <row r="77" spans="1:88" x14ac:dyDescent="0.25">
      <c r="B77" s="1" t="s">
        <v>3</v>
      </c>
      <c r="C77">
        <v>218</v>
      </c>
      <c r="D77">
        <v>207</v>
      </c>
      <c r="E77">
        <v>220</v>
      </c>
      <c r="F77">
        <v>211</v>
      </c>
      <c r="G77">
        <v>539</v>
      </c>
      <c r="H77">
        <v>183</v>
      </c>
      <c r="I77">
        <v>543</v>
      </c>
      <c r="J77">
        <v>190</v>
      </c>
      <c r="L77">
        <v>220</v>
      </c>
      <c r="M77">
        <v>210</v>
      </c>
      <c r="N77">
        <v>540</v>
      </c>
      <c r="O77">
        <v>185</v>
      </c>
      <c r="Q77">
        <v>214</v>
      </c>
      <c r="R77">
        <v>210</v>
      </c>
      <c r="S77">
        <v>515</v>
      </c>
      <c r="T77">
        <v>197</v>
      </c>
      <c r="V77">
        <f t="shared" si="182"/>
        <v>-2</v>
      </c>
      <c r="W77">
        <f t="shared" si="183"/>
        <v>0</v>
      </c>
      <c r="X77" s="4">
        <f t="shared" si="169"/>
        <v>-1</v>
      </c>
      <c r="Y77" s="4"/>
      <c r="Z77" s="4">
        <f t="shared" si="184"/>
        <v>-1</v>
      </c>
      <c r="AA77" s="6">
        <f t="shared" si="134"/>
        <v>0</v>
      </c>
      <c r="AB77" s="6">
        <f t="shared" si="185"/>
        <v>0</v>
      </c>
      <c r="AC77" s="4">
        <f t="shared" si="171"/>
        <v>-1</v>
      </c>
      <c r="AD77" s="4">
        <f t="shared" si="172"/>
        <v>3</v>
      </c>
      <c r="AE77" s="4">
        <f t="shared" si="186"/>
        <v>-1</v>
      </c>
      <c r="AF77" s="4">
        <f t="shared" si="173"/>
        <v>1</v>
      </c>
      <c r="AG77" s="4">
        <f t="shared" si="174"/>
        <v>0</v>
      </c>
      <c r="AH77" s="6">
        <f t="shared" si="187"/>
        <v>0</v>
      </c>
      <c r="AI77" s="6">
        <f t="shared" si="188"/>
        <v>0</v>
      </c>
      <c r="AJ77" s="4"/>
      <c r="AK77" s="4">
        <f t="shared" si="135"/>
        <v>4</v>
      </c>
      <c r="AL77" s="4">
        <f t="shared" si="136"/>
        <v>6</v>
      </c>
      <c r="AM77" s="4">
        <f t="shared" si="175"/>
        <v>1</v>
      </c>
      <c r="AN77" s="4">
        <f t="shared" si="176"/>
        <v>1</v>
      </c>
      <c r="AO77" s="4">
        <f t="shared" si="189"/>
        <v>2</v>
      </c>
      <c r="AP77" s="8">
        <f t="shared" si="190"/>
        <v>4</v>
      </c>
      <c r="AQ77" s="8">
        <f t="shared" si="177"/>
        <v>4</v>
      </c>
      <c r="AR77" s="9">
        <f t="shared" si="178"/>
        <v>24</v>
      </c>
      <c r="AS77" s="9">
        <f t="shared" si="179"/>
        <v>28</v>
      </c>
      <c r="AT77" s="4">
        <f t="shared" si="191"/>
        <v>1</v>
      </c>
      <c r="AU77" s="4">
        <f t="shared" si="180"/>
        <v>1</v>
      </c>
      <c r="AV77" s="4">
        <f t="shared" si="192"/>
        <v>2</v>
      </c>
      <c r="AW77" s="8">
        <f t="shared" si="193"/>
        <v>24</v>
      </c>
      <c r="AX77" s="8">
        <f t="shared" si="181"/>
        <v>24</v>
      </c>
    </row>
    <row r="78" spans="1:88" x14ac:dyDescent="0.25">
      <c r="B78" s="1" t="s">
        <v>4</v>
      </c>
      <c r="C78">
        <v>199</v>
      </c>
      <c r="D78">
        <v>199</v>
      </c>
      <c r="E78">
        <v>207</v>
      </c>
      <c r="F78">
        <v>206</v>
      </c>
      <c r="G78">
        <v>501</v>
      </c>
      <c r="H78">
        <v>190</v>
      </c>
      <c r="I78">
        <v>505</v>
      </c>
      <c r="J78">
        <v>193</v>
      </c>
      <c r="L78">
        <v>206</v>
      </c>
      <c r="M78">
        <v>205</v>
      </c>
      <c r="N78">
        <v>495</v>
      </c>
      <c r="O78">
        <v>208</v>
      </c>
      <c r="Q78">
        <v>204</v>
      </c>
      <c r="R78">
        <v>220</v>
      </c>
      <c r="S78">
        <v>478</v>
      </c>
      <c r="T78">
        <v>193</v>
      </c>
      <c r="V78">
        <f t="shared" si="182"/>
        <v>-7</v>
      </c>
      <c r="W78">
        <f t="shared" si="183"/>
        <v>1</v>
      </c>
      <c r="X78" s="4">
        <f t="shared" si="169"/>
        <v>-1</v>
      </c>
      <c r="Y78" s="4">
        <f t="shared" si="170"/>
        <v>1</v>
      </c>
      <c r="Z78" s="4">
        <f t="shared" si="184"/>
        <v>0</v>
      </c>
      <c r="AA78" s="6">
        <f t="shared" si="134"/>
        <v>0</v>
      </c>
      <c r="AB78" s="6">
        <f t="shared" si="185"/>
        <v>0</v>
      </c>
      <c r="AC78" s="4">
        <f t="shared" si="171"/>
        <v>6</v>
      </c>
      <c r="AD78" s="4">
        <f t="shared" si="172"/>
        <v>10</v>
      </c>
      <c r="AE78" s="4">
        <f t="shared" si="186"/>
        <v>1</v>
      </c>
      <c r="AF78" s="4">
        <f t="shared" si="173"/>
        <v>1</v>
      </c>
      <c r="AG78" s="4">
        <f t="shared" si="174"/>
        <v>2</v>
      </c>
      <c r="AH78" s="6">
        <f t="shared" si="187"/>
        <v>6</v>
      </c>
      <c r="AI78" s="6">
        <f t="shared" si="188"/>
        <v>6</v>
      </c>
      <c r="AJ78" s="4"/>
      <c r="AK78" s="4">
        <f t="shared" si="135"/>
        <v>-5</v>
      </c>
      <c r="AL78" s="4">
        <f t="shared" si="136"/>
        <v>3</v>
      </c>
      <c r="AM78" s="4">
        <f t="shared" si="175"/>
        <v>-1</v>
      </c>
      <c r="AN78" s="4">
        <f t="shared" si="176"/>
        <v>1</v>
      </c>
      <c r="AO78" s="4">
        <f t="shared" si="189"/>
        <v>0</v>
      </c>
      <c r="AP78" s="8">
        <f t="shared" si="190"/>
        <v>0</v>
      </c>
      <c r="AQ78" s="8">
        <f t="shared" si="177"/>
        <v>0</v>
      </c>
      <c r="AR78" s="9">
        <f t="shared" si="178"/>
        <v>23</v>
      </c>
      <c r="AS78" s="9">
        <f t="shared" si="179"/>
        <v>27</v>
      </c>
      <c r="AT78" s="4">
        <f t="shared" si="191"/>
        <v>1</v>
      </c>
      <c r="AU78" s="4">
        <f t="shared" si="180"/>
        <v>1</v>
      </c>
      <c r="AV78" s="4">
        <f t="shared" si="192"/>
        <v>2</v>
      </c>
      <c r="AW78" s="8">
        <f t="shared" si="193"/>
        <v>23</v>
      </c>
      <c r="AX78" s="8">
        <f t="shared" si="181"/>
        <v>23</v>
      </c>
    </row>
    <row r="79" spans="1:88" x14ac:dyDescent="0.25">
      <c r="B79" s="1" t="s">
        <v>5</v>
      </c>
      <c r="C79">
        <v>183</v>
      </c>
      <c r="D79">
        <v>196</v>
      </c>
      <c r="E79">
        <v>190</v>
      </c>
      <c r="F79">
        <v>203</v>
      </c>
      <c r="G79">
        <v>491</v>
      </c>
      <c r="H79">
        <v>186</v>
      </c>
      <c r="I79">
        <v>500</v>
      </c>
      <c r="J79">
        <v>194</v>
      </c>
      <c r="L79">
        <v>190</v>
      </c>
      <c r="M79">
        <v>201</v>
      </c>
      <c r="N79">
        <v>495</v>
      </c>
      <c r="O79">
        <v>188</v>
      </c>
      <c r="Q79">
        <v>206</v>
      </c>
      <c r="R79">
        <v>203</v>
      </c>
      <c r="S79">
        <v>480</v>
      </c>
      <c r="T79">
        <v>199</v>
      </c>
      <c r="V79">
        <f t="shared" si="182"/>
        <v>-7</v>
      </c>
      <c r="W79">
        <f t="shared" si="183"/>
        <v>0</v>
      </c>
      <c r="X79" s="4">
        <f t="shared" si="169"/>
        <v>-1</v>
      </c>
      <c r="Y79" s="4"/>
      <c r="Z79" s="4">
        <f t="shared" si="184"/>
        <v>-1</v>
      </c>
      <c r="AA79" s="6">
        <f t="shared" si="134"/>
        <v>0</v>
      </c>
      <c r="AB79" s="6">
        <f t="shared" si="185"/>
        <v>0</v>
      </c>
      <c r="AC79" s="4">
        <f t="shared" si="171"/>
        <v>-4</v>
      </c>
      <c r="AD79" s="4">
        <f t="shared" si="172"/>
        <v>5</v>
      </c>
      <c r="AE79" s="4">
        <f t="shared" si="186"/>
        <v>-1</v>
      </c>
      <c r="AF79" s="4">
        <f t="shared" si="173"/>
        <v>1</v>
      </c>
      <c r="AG79" s="4">
        <f t="shared" si="174"/>
        <v>0</v>
      </c>
      <c r="AH79" s="6">
        <f t="shared" si="187"/>
        <v>0</v>
      </c>
      <c r="AI79" s="6">
        <f t="shared" si="188"/>
        <v>0</v>
      </c>
      <c r="AJ79" s="4"/>
      <c r="AK79" s="4">
        <f t="shared" si="135"/>
        <v>-23</v>
      </c>
      <c r="AL79" s="4">
        <f t="shared" si="136"/>
        <v>-16</v>
      </c>
      <c r="AM79" s="4">
        <f t="shared" si="175"/>
        <v>-1</v>
      </c>
      <c r="AN79" s="4">
        <f t="shared" si="176"/>
        <v>-1</v>
      </c>
      <c r="AO79" s="4">
        <f t="shared" si="189"/>
        <v>-2</v>
      </c>
      <c r="AP79" s="8">
        <f t="shared" si="190"/>
        <v>16</v>
      </c>
      <c r="AQ79" s="8">
        <f t="shared" si="177"/>
        <v>-16</v>
      </c>
      <c r="AR79" s="9">
        <f t="shared" si="178"/>
        <v>11</v>
      </c>
      <c r="AS79" s="9">
        <f t="shared" si="179"/>
        <v>20</v>
      </c>
      <c r="AT79" s="4">
        <f t="shared" si="191"/>
        <v>1</v>
      </c>
      <c r="AU79" s="4">
        <f t="shared" si="180"/>
        <v>1</v>
      </c>
      <c r="AV79" s="4">
        <f t="shared" si="192"/>
        <v>2</v>
      </c>
      <c r="AW79" s="8">
        <f t="shared" si="193"/>
        <v>11</v>
      </c>
      <c r="AX79" s="8">
        <f t="shared" si="181"/>
        <v>11</v>
      </c>
    </row>
    <row r="80" spans="1:88" x14ac:dyDescent="0.25">
      <c r="B80" s="1" t="s">
        <v>6</v>
      </c>
      <c r="C80">
        <v>162</v>
      </c>
      <c r="D80">
        <v>187</v>
      </c>
      <c r="E80">
        <v>171</v>
      </c>
      <c r="F80">
        <v>195</v>
      </c>
      <c r="G80">
        <v>486</v>
      </c>
      <c r="H80">
        <v>190</v>
      </c>
      <c r="I80">
        <v>511</v>
      </c>
      <c r="J80">
        <v>190</v>
      </c>
      <c r="L80">
        <v>198</v>
      </c>
      <c r="M80">
        <v>195</v>
      </c>
      <c r="N80">
        <v>501</v>
      </c>
      <c r="O80">
        <v>190</v>
      </c>
      <c r="Q80">
        <v>187</v>
      </c>
      <c r="R80">
        <v>197</v>
      </c>
      <c r="S80">
        <v>473</v>
      </c>
      <c r="T80">
        <v>195</v>
      </c>
      <c r="V80">
        <f t="shared" si="182"/>
        <v>-36</v>
      </c>
      <c r="W80">
        <f t="shared" si="183"/>
        <v>-27</v>
      </c>
      <c r="X80" s="4">
        <f t="shared" si="169"/>
        <v>-1</v>
      </c>
      <c r="Y80" s="4">
        <f t="shared" si="170"/>
        <v>-1</v>
      </c>
      <c r="Z80" s="4">
        <f t="shared" si="184"/>
        <v>-2</v>
      </c>
      <c r="AA80" s="6">
        <f t="shared" si="134"/>
        <v>27</v>
      </c>
      <c r="AB80" s="6">
        <f t="shared" si="185"/>
        <v>-27</v>
      </c>
      <c r="AC80" s="4">
        <f t="shared" si="171"/>
        <v>-15</v>
      </c>
      <c r="AD80" s="4">
        <f t="shared" si="172"/>
        <v>10</v>
      </c>
      <c r="AE80" s="4">
        <f t="shared" si="186"/>
        <v>-1</v>
      </c>
      <c r="AF80" s="4">
        <f t="shared" si="173"/>
        <v>1</v>
      </c>
      <c r="AG80" s="4">
        <f t="shared" si="174"/>
        <v>0</v>
      </c>
      <c r="AH80" s="6">
        <f t="shared" si="187"/>
        <v>0</v>
      </c>
      <c r="AI80" s="6">
        <f t="shared" si="188"/>
        <v>0</v>
      </c>
      <c r="AJ80" s="4"/>
      <c r="AK80" s="4">
        <f t="shared" si="135"/>
        <v>-25</v>
      </c>
      <c r="AL80" s="4">
        <f t="shared" si="136"/>
        <v>-16</v>
      </c>
      <c r="AM80" s="4">
        <f t="shared" si="175"/>
        <v>-1</v>
      </c>
      <c r="AN80" s="4">
        <f t="shared" si="176"/>
        <v>-1</v>
      </c>
      <c r="AO80" s="4">
        <f t="shared" si="189"/>
        <v>-2</v>
      </c>
      <c r="AP80" s="8">
        <f t="shared" si="190"/>
        <v>16</v>
      </c>
      <c r="AQ80" s="8">
        <f t="shared" si="177"/>
        <v>-16</v>
      </c>
      <c r="AR80" s="9">
        <f t="shared" si="178"/>
        <v>13</v>
      </c>
      <c r="AS80" s="9">
        <f t="shared" si="179"/>
        <v>38</v>
      </c>
      <c r="AT80" s="4">
        <f t="shared" si="191"/>
        <v>1</v>
      </c>
      <c r="AU80" s="4">
        <f t="shared" si="180"/>
        <v>1</v>
      </c>
      <c r="AV80" s="4">
        <f t="shared" si="192"/>
        <v>2</v>
      </c>
      <c r="AW80" s="8">
        <f t="shared" si="193"/>
        <v>13</v>
      </c>
      <c r="AX80" s="8">
        <f t="shared" si="181"/>
        <v>13</v>
      </c>
    </row>
    <row r="81" spans="1:88" s="2" customFormat="1" x14ac:dyDescent="0.25">
      <c r="A81" s="2">
        <f>A75+1</f>
        <v>14</v>
      </c>
      <c r="B81" s="3" t="s">
        <v>1</v>
      </c>
      <c r="C81" s="2">
        <v>175</v>
      </c>
      <c r="D81" s="2">
        <v>140</v>
      </c>
      <c r="E81" s="2">
        <v>181</v>
      </c>
      <c r="F81" s="2">
        <v>149</v>
      </c>
      <c r="G81" s="2">
        <v>488</v>
      </c>
      <c r="H81" s="2">
        <v>131</v>
      </c>
      <c r="I81" s="2">
        <v>503</v>
      </c>
      <c r="J81" s="2">
        <v>133</v>
      </c>
      <c r="L81" s="2">
        <v>143</v>
      </c>
      <c r="M81" s="2">
        <v>140</v>
      </c>
      <c r="N81" s="2">
        <v>550</v>
      </c>
      <c r="O81" s="2">
        <v>130</v>
      </c>
      <c r="Q81" s="2">
        <v>164</v>
      </c>
      <c r="R81" s="2">
        <v>146</v>
      </c>
      <c r="S81" s="2">
        <v>561</v>
      </c>
      <c r="T81" s="2">
        <v>127</v>
      </c>
      <c r="V81" s="2">
        <f t="shared" si="182"/>
        <v>32</v>
      </c>
      <c r="W81" s="2">
        <f t="shared" si="183"/>
        <v>38</v>
      </c>
      <c r="X81" s="4">
        <f t="shared" si="169"/>
        <v>1</v>
      </c>
      <c r="Y81" s="4">
        <f t="shared" si="170"/>
        <v>1</v>
      </c>
      <c r="Z81" s="4">
        <f t="shared" si="184"/>
        <v>2</v>
      </c>
      <c r="AA81" s="6">
        <f t="shared" si="134"/>
        <v>32</v>
      </c>
      <c r="AB81" s="6">
        <f t="shared" si="185"/>
        <v>32</v>
      </c>
      <c r="AC81" s="4">
        <f t="shared" si="171"/>
        <v>-62</v>
      </c>
      <c r="AD81" s="4">
        <f t="shared" si="172"/>
        <v>-47</v>
      </c>
      <c r="AE81" s="4">
        <f t="shared" si="186"/>
        <v>-1</v>
      </c>
      <c r="AF81" s="4">
        <f t="shared" si="173"/>
        <v>-1</v>
      </c>
      <c r="AG81" s="4">
        <f t="shared" si="174"/>
        <v>-2</v>
      </c>
      <c r="AH81" s="6">
        <f t="shared" si="187"/>
        <v>47</v>
      </c>
      <c r="AI81" s="6">
        <f t="shared" si="188"/>
        <v>-47</v>
      </c>
      <c r="AJ81" s="4"/>
      <c r="AK81" s="4">
        <f t="shared" si="135"/>
        <v>11</v>
      </c>
      <c r="AL81" s="4">
        <f t="shared" si="136"/>
        <v>17</v>
      </c>
      <c r="AM81" s="4">
        <f t="shared" si="175"/>
        <v>1</v>
      </c>
      <c r="AN81" s="4">
        <f t="shared" si="176"/>
        <v>1</v>
      </c>
      <c r="AO81" s="4">
        <f t="shared" si="189"/>
        <v>2</v>
      </c>
      <c r="AP81" s="8">
        <f t="shared" si="190"/>
        <v>11</v>
      </c>
      <c r="AQ81" s="8">
        <f t="shared" si="177"/>
        <v>11</v>
      </c>
      <c r="AR81" s="9">
        <f t="shared" si="178"/>
        <v>-73</v>
      </c>
      <c r="AS81" s="9">
        <f t="shared" si="179"/>
        <v>-58</v>
      </c>
      <c r="AT81" s="4">
        <f t="shared" si="191"/>
        <v>-1</v>
      </c>
      <c r="AU81" s="4">
        <f t="shared" si="180"/>
        <v>-1</v>
      </c>
      <c r="AV81" s="4">
        <f t="shared" si="192"/>
        <v>-2</v>
      </c>
      <c r="AW81" s="8">
        <f t="shared" si="193"/>
        <v>58</v>
      </c>
      <c r="AX81" s="8">
        <f t="shared" si="181"/>
        <v>-58</v>
      </c>
      <c r="AZ81" s="2">
        <v>2.3007</v>
      </c>
      <c r="BA81" s="2">
        <v>0.50233000000000005</v>
      </c>
      <c r="BB81" s="2">
        <v>1.7983</v>
      </c>
      <c r="BC81" s="2">
        <v>0.21834000000000001</v>
      </c>
      <c r="BF81" s="2">
        <v>2.3519999999999999</v>
      </c>
      <c r="BG81" s="2">
        <v>0.67700000000000005</v>
      </c>
      <c r="BH81" s="2">
        <v>1.675</v>
      </c>
      <c r="BI81" s="2">
        <v>0.28799999999999998</v>
      </c>
      <c r="BK81" s="2">
        <v>2.3759999999999999</v>
      </c>
      <c r="BL81" s="2">
        <v>0.70099999999999996</v>
      </c>
      <c r="BM81" s="2">
        <v>1.675</v>
      </c>
      <c r="BN81" s="2">
        <v>0.29499999999999998</v>
      </c>
      <c r="BQ81" s="2">
        <f t="shared" ref="BQ81" si="226">BF81-BK81</f>
        <v>-2.4000000000000021E-2</v>
      </c>
      <c r="BR81" s="2">
        <f t="shared" ref="BR81" si="227">BG81-BL81</f>
        <v>-2.399999999999991E-2</v>
      </c>
      <c r="BS81" s="2">
        <f t="shared" ref="BS81" si="228">BH81-BM81</f>
        <v>0</v>
      </c>
      <c r="BT81" s="2">
        <f t="shared" ref="BT81" si="229">BI81-BN81</f>
        <v>-7.0000000000000062E-3</v>
      </c>
      <c r="BV81" s="2">
        <f t="shared" ref="BV81" si="230">AZ81-BK81</f>
        <v>-7.5299999999999923E-2</v>
      </c>
      <c r="BW81" s="2">
        <f t="shared" ref="BW81" si="231">BA81-BL81</f>
        <v>-0.1986699999999999</v>
      </c>
      <c r="BX81" s="2">
        <f t="shared" ref="BX81" si="232">BB81-BM81</f>
        <v>0.12329999999999997</v>
      </c>
      <c r="BY81" s="2">
        <f t="shared" ref="BY81" si="233">BC81-BN81</f>
        <v>-7.6659999999999978E-2</v>
      </c>
      <c r="CB81" s="2">
        <f t="shared" ref="CB81" si="234">ABS(BQ81)</f>
        <v>2.4000000000000021E-2</v>
      </c>
      <c r="CC81" s="2">
        <f t="shared" ref="CC81" si="235">ABS(BR81)</f>
        <v>2.399999999999991E-2</v>
      </c>
      <c r="CD81" s="2">
        <f t="shared" ref="CD81" si="236">ABS(BS81)</f>
        <v>0</v>
      </c>
      <c r="CE81" s="2">
        <f t="shared" ref="CE81" si="237">ABS(BT81)</f>
        <v>7.0000000000000062E-3</v>
      </c>
      <c r="CG81" s="2">
        <f t="shared" ref="CG81" si="238">ABS(BV81)</f>
        <v>7.5299999999999923E-2</v>
      </c>
      <c r="CH81" s="2">
        <f t="shared" ref="CH81" si="239">ABS(BW81)</f>
        <v>0.1986699999999999</v>
      </c>
      <c r="CI81" s="2">
        <f t="shared" ref="CI81" si="240">ABS(BX81)</f>
        <v>0.12329999999999997</v>
      </c>
      <c r="CJ81" s="2">
        <f t="shared" ref="CJ81" si="241">ABS(BY81)</f>
        <v>7.6659999999999978E-2</v>
      </c>
    </row>
    <row r="82" spans="1:88" x14ac:dyDescent="0.25">
      <c r="B82" s="1" t="s">
        <v>2</v>
      </c>
      <c r="C82">
        <v>150</v>
      </c>
      <c r="D82">
        <v>161</v>
      </c>
      <c r="E82">
        <v>156</v>
      </c>
      <c r="F82">
        <v>168</v>
      </c>
      <c r="G82">
        <v>452</v>
      </c>
      <c r="H82">
        <v>124</v>
      </c>
      <c r="I82">
        <v>462</v>
      </c>
      <c r="J82">
        <v>129</v>
      </c>
      <c r="L82">
        <v>181</v>
      </c>
      <c r="M82">
        <v>163</v>
      </c>
      <c r="N82">
        <v>456</v>
      </c>
      <c r="O82">
        <v>127</v>
      </c>
      <c r="Q82">
        <v>162</v>
      </c>
      <c r="R82">
        <v>167</v>
      </c>
      <c r="S82">
        <v>456</v>
      </c>
      <c r="T82">
        <v>131</v>
      </c>
      <c r="V82">
        <f t="shared" si="182"/>
        <v>-31</v>
      </c>
      <c r="W82">
        <f t="shared" si="183"/>
        <v>-25</v>
      </c>
      <c r="X82" s="4">
        <f t="shared" si="169"/>
        <v>-1</v>
      </c>
      <c r="Y82" s="4">
        <f t="shared" si="170"/>
        <v>-1</v>
      </c>
      <c r="Z82" s="4">
        <f t="shared" si="184"/>
        <v>-2</v>
      </c>
      <c r="AA82" s="6">
        <f t="shared" si="134"/>
        <v>25</v>
      </c>
      <c r="AB82" s="6">
        <f t="shared" si="185"/>
        <v>-25</v>
      </c>
      <c r="AC82" s="4">
        <f t="shared" si="171"/>
        <v>-4</v>
      </c>
      <c r="AD82" s="4">
        <f t="shared" si="172"/>
        <v>6</v>
      </c>
      <c r="AE82" s="4">
        <f t="shared" si="186"/>
        <v>-1</v>
      </c>
      <c r="AF82" s="4">
        <f t="shared" si="173"/>
        <v>1</v>
      </c>
      <c r="AG82" s="4">
        <f t="shared" si="174"/>
        <v>0</v>
      </c>
      <c r="AH82" s="6">
        <f t="shared" si="187"/>
        <v>0</v>
      </c>
      <c r="AI82" s="6">
        <f t="shared" si="188"/>
        <v>0</v>
      </c>
      <c r="AJ82" s="4"/>
      <c r="AK82" s="4">
        <f t="shared" si="135"/>
        <v>-12</v>
      </c>
      <c r="AL82" s="4">
        <f t="shared" si="136"/>
        <v>-6</v>
      </c>
      <c r="AM82" s="4">
        <f t="shared" si="175"/>
        <v>-1</v>
      </c>
      <c r="AN82" s="4">
        <f t="shared" si="176"/>
        <v>-1</v>
      </c>
      <c r="AO82" s="4">
        <f t="shared" si="189"/>
        <v>-2</v>
      </c>
      <c r="AP82" s="8">
        <f t="shared" si="190"/>
        <v>6</v>
      </c>
      <c r="AQ82" s="8">
        <f t="shared" si="177"/>
        <v>-6</v>
      </c>
      <c r="AR82" s="9">
        <f t="shared" si="178"/>
        <v>-4</v>
      </c>
      <c r="AS82" s="9">
        <f t="shared" si="179"/>
        <v>6</v>
      </c>
      <c r="AT82" s="4">
        <f t="shared" si="191"/>
        <v>-1</v>
      </c>
      <c r="AU82" s="4">
        <f t="shared" si="180"/>
        <v>1</v>
      </c>
      <c r="AV82" s="4">
        <f t="shared" si="192"/>
        <v>0</v>
      </c>
      <c r="AW82" s="8">
        <f t="shared" si="193"/>
        <v>0</v>
      </c>
      <c r="AX82" s="8">
        <f t="shared" si="181"/>
        <v>0</v>
      </c>
    </row>
    <row r="83" spans="1:88" x14ac:dyDescent="0.25">
      <c r="B83" s="1" t="s">
        <v>3</v>
      </c>
      <c r="C83">
        <v>205</v>
      </c>
      <c r="D83">
        <v>169</v>
      </c>
      <c r="E83">
        <v>213</v>
      </c>
      <c r="F83">
        <v>179</v>
      </c>
      <c r="G83">
        <v>488</v>
      </c>
      <c r="H83">
        <v>139</v>
      </c>
      <c r="I83">
        <v>497</v>
      </c>
      <c r="J83">
        <v>143</v>
      </c>
      <c r="L83">
        <v>236</v>
      </c>
      <c r="M83">
        <v>205</v>
      </c>
      <c r="N83">
        <v>499</v>
      </c>
      <c r="O83">
        <v>120</v>
      </c>
      <c r="Q83">
        <v>218</v>
      </c>
      <c r="R83">
        <v>180</v>
      </c>
      <c r="S83">
        <v>499</v>
      </c>
      <c r="T83">
        <v>145</v>
      </c>
      <c r="V83">
        <f t="shared" si="182"/>
        <v>-31</v>
      </c>
      <c r="W83">
        <f t="shared" si="183"/>
        <v>-23</v>
      </c>
      <c r="X83" s="4">
        <f t="shared" si="169"/>
        <v>-1</v>
      </c>
      <c r="Y83" s="4">
        <f t="shared" si="170"/>
        <v>-1</v>
      </c>
      <c r="Z83" s="4">
        <f t="shared" si="184"/>
        <v>-2</v>
      </c>
      <c r="AA83" s="6">
        <f t="shared" si="134"/>
        <v>23</v>
      </c>
      <c r="AB83" s="6">
        <f t="shared" si="185"/>
        <v>-23</v>
      </c>
      <c r="AC83" s="4">
        <f t="shared" si="171"/>
        <v>-11</v>
      </c>
      <c r="AD83" s="4">
        <f t="shared" si="172"/>
        <v>-2</v>
      </c>
      <c r="AE83" s="4">
        <f t="shared" si="186"/>
        <v>-1</v>
      </c>
      <c r="AF83" s="4">
        <f t="shared" si="173"/>
        <v>-1</v>
      </c>
      <c r="AG83" s="4">
        <f t="shared" si="174"/>
        <v>-2</v>
      </c>
      <c r="AH83" s="6">
        <f t="shared" si="187"/>
        <v>2</v>
      </c>
      <c r="AI83" s="6">
        <f t="shared" si="188"/>
        <v>-2</v>
      </c>
      <c r="AJ83" s="4"/>
      <c r="AK83" s="4">
        <f t="shared" si="135"/>
        <v>-13</v>
      </c>
      <c r="AL83" s="4">
        <f t="shared" si="136"/>
        <v>-5</v>
      </c>
      <c r="AM83" s="4">
        <f t="shared" si="175"/>
        <v>-1</v>
      </c>
      <c r="AN83" s="4">
        <f t="shared" si="176"/>
        <v>-1</v>
      </c>
      <c r="AO83" s="4">
        <f t="shared" si="189"/>
        <v>-2</v>
      </c>
      <c r="AP83" s="8">
        <f t="shared" si="190"/>
        <v>5</v>
      </c>
      <c r="AQ83" s="8">
        <f t="shared" si="177"/>
        <v>-5</v>
      </c>
      <c r="AR83" s="9">
        <f t="shared" si="178"/>
        <v>-11</v>
      </c>
      <c r="AS83" s="9">
        <f t="shared" si="179"/>
        <v>-2</v>
      </c>
      <c r="AT83" s="4">
        <f t="shared" si="191"/>
        <v>-1</v>
      </c>
      <c r="AU83" s="4">
        <f t="shared" si="180"/>
        <v>-1</v>
      </c>
      <c r="AV83" s="4">
        <f t="shared" si="192"/>
        <v>-2</v>
      </c>
      <c r="AW83" s="8">
        <f t="shared" si="193"/>
        <v>2</v>
      </c>
      <c r="AX83" s="8">
        <f t="shared" si="181"/>
        <v>-2</v>
      </c>
    </row>
    <row r="84" spans="1:88" x14ac:dyDescent="0.25">
      <c r="B84" s="1" t="s">
        <v>4</v>
      </c>
      <c r="C84">
        <v>158</v>
      </c>
      <c r="D84">
        <v>184</v>
      </c>
      <c r="E84">
        <v>164</v>
      </c>
      <c r="F84">
        <v>190</v>
      </c>
      <c r="G84">
        <v>427</v>
      </c>
      <c r="H84">
        <v>151</v>
      </c>
      <c r="I84">
        <v>429</v>
      </c>
      <c r="J84">
        <v>160</v>
      </c>
      <c r="L84">
        <v>163</v>
      </c>
      <c r="M84">
        <v>188</v>
      </c>
      <c r="N84">
        <v>425</v>
      </c>
      <c r="O84">
        <v>159</v>
      </c>
      <c r="Q84">
        <v>168</v>
      </c>
      <c r="R84">
        <v>188</v>
      </c>
      <c r="S84">
        <v>425</v>
      </c>
      <c r="T84">
        <v>159</v>
      </c>
      <c r="V84">
        <f t="shared" si="182"/>
        <v>-5</v>
      </c>
      <c r="W84">
        <f t="shared" si="183"/>
        <v>1</v>
      </c>
      <c r="X84" s="4">
        <f t="shared" si="169"/>
        <v>-1</v>
      </c>
      <c r="Y84" s="4">
        <f t="shared" si="170"/>
        <v>1</v>
      </c>
      <c r="Z84" s="4">
        <f t="shared" si="184"/>
        <v>0</v>
      </c>
      <c r="AA84" s="6">
        <f t="shared" si="134"/>
        <v>0</v>
      </c>
      <c r="AB84" s="6">
        <f t="shared" si="185"/>
        <v>0</v>
      </c>
      <c r="AC84" s="4">
        <f t="shared" si="171"/>
        <v>2</v>
      </c>
      <c r="AD84" s="4">
        <f t="shared" si="172"/>
        <v>4</v>
      </c>
      <c r="AE84" s="4">
        <f t="shared" si="186"/>
        <v>1</v>
      </c>
      <c r="AF84" s="4">
        <f t="shared" si="173"/>
        <v>1</v>
      </c>
      <c r="AG84" s="4">
        <f t="shared" si="174"/>
        <v>2</v>
      </c>
      <c r="AH84" s="6">
        <f t="shared" si="187"/>
        <v>2</v>
      </c>
      <c r="AI84" s="6">
        <f t="shared" si="188"/>
        <v>2</v>
      </c>
      <c r="AJ84" s="4"/>
      <c r="AK84" s="4">
        <f t="shared" si="135"/>
        <v>-10</v>
      </c>
      <c r="AL84" s="4">
        <f t="shared" si="136"/>
        <v>-4</v>
      </c>
      <c r="AM84" s="4">
        <f t="shared" si="175"/>
        <v>-1</v>
      </c>
      <c r="AN84" s="4">
        <f t="shared" si="176"/>
        <v>-1</v>
      </c>
      <c r="AO84" s="4">
        <f t="shared" si="189"/>
        <v>-2</v>
      </c>
      <c r="AP84" s="8">
        <f t="shared" si="190"/>
        <v>4</v>
      </c>
      <c r="AQ84" s="8">
        <f t="shared" si="177"/>
        <v>-4</v>
      </c>
      <c r="AR84" s="9">
        <f t="shared" si="178"/>
        <v>2</v>
      </c>
      <c r="AS84" s="9">
        <f t="shared" si="179"/>
        <v>4</v>
      </c>
      <c r="AT84" s="4">
        <f t="shared" si="191"/>
        <v>1</v>
      </c>
      <c r="AU84" s="4">
        <f t="shared" si="180"/>
        <v>1</v>
      </c>
      <c r="AV84" s="4">
        <f t="shared" si="192"/>
        <v>2</v>
      </c>
      <c r="AW84" s="8">
        <f t="shared" si="193"/>
        <v>2</v>
      </c>
      <c r="AX84" s="8">
        <f t="shared" si="181"/>
        <v>2</v>
      </c>
    </row>
    <row r="85" spans="1:88" x14ac:dyDescent="0.25">
      <c r="B85" s="1" t="s">
        <v>5</v>
      </c>
      <c r="C85">
        <v>183</v>
      </c>
      <c r="D85">
        <v>164</v>
      </c>
      <c r="E85">
        <v>187</v>
      </c>
      <c r="F85">
        <v>169</v>
      </c>
      <c r="G85">
        <v>459</v>
      </c>
      <c r="H85">
        <v>135</v>
      </c>
      <c r="I85">
        <v>462</v>
      </c>
      <c r="J85">
        <v>141</v>
      </c>
      <c r="L85">
        <v>189</v>
      </c>
      <c r="M85">
        <v>168</v>
      </c>
      <c r="N85">
        <v>456</v>
      </c>
      <c r="O85">
        <v>151</v>
      </c>
      <c r="Q85">
        <v>181</v>
      </c>
      <c r="R85">
        <v>167</v>
      </c>
      <c r="S85">
        <v>457</v>
      </c>
      <c r="T85">
        <v>145</v>
      </c>
      <c r="V85">
        <f t="shared" si="182"/>
        <v>-6</v>
      </c>
      <c r="W85">
        <f t="shared" si="183"/>
        <v>-2</v>
      </c>
      <c r="X85" s="4">
        <f t="shared" si="169"/>
        <v>-1</v>
      </c>
      <c r="Y85" s="4">
        <f t="shared" si="170"/>
        <v>-1</v>
      </c>
      <c r="Z85" s="4">
        <f t="shared" si="184"/>
        <v>-2</v>
      </c>
      <c r="AA85" s="6">
        <f t="shared" si="134"/>
        <v>2</v>
      </c>
      <c r="AB85" s="6">
        <f t="shared" si="185"/>
        <v>-2</v>
      </c>
      <c r="AC85" s="4">
        <f t="shared" si="171"/>
        <v>3</v>
      </c>
      <c r="AD85" s="4">
        <f t="shared" si="172"/>
        <v>6</v>
      </c>
      <c r="AE85" s="4">
        <f t="shared" si="186"/>
        <v>1</v>
      </c>
      <c r="AF85" s="4">
        <f t="shared" si="173"/>
        <v>1</v>
      </c>
      <c r="AG85" s="4">
        <f t="shared" si="174"/>
        <v>2</v>
      </c>
      <c r="AH85" s="6">
        <f t="shared" si="187"/>
        <v>3</v>
      </c>
      <c r="AI85" s="6">
        <f t="shared" si="188"/>
        <v>3</v>
      </c>
      <c r="AJ85" s="4"/>
      <c r="AK85" s="4">
        <f t="shared" si="135"/>
        <v>2</v>
      </c>
      <c r="AL85" s="4">
        <f t="shared" si="136"/>
        <v>6</v>
      </c>
      <c r="AM85" s="4">
        <f t="shared" si="175"/>
        <v>1</v>
      </c>
      <c r="AN85" s="4">
        <f t="shared" si="176"/>
        <v>1</v>
      </c>
      <c r="AO85" s="4">
        <f t="shared" si="189"/>
        <v>2</v>
      </c>
      <c r="AP85" s="8">
        <f t="shared" si="190"/>
        <v>2</v>
      </c>
      <c r="AQ85" s="8">
        <f t="shared" si="177"/>
        <v>2</v>
      </c>
      <c r="AR85" s="9">
        <f t="shared" si="178"/>
        <v>2</v>
      </c>
      <c r="AS85" s="9">
        <f t="shared" si="179"/>
        <v>5</v>
      </c>
      <c r="AT85" s="4">
        <f t="shared" si="191"/>
        <v>1</v>
      </c>
      <c r="AU85" s="4">
        <f t="shared" si="180"/>
        <v>1</v>
      </c>
      <c r="AV85" s="4">
        <f t="shared" si="192"/>
        <v>2</v>
      </c>
      <c r="AW85" s="8">
        <f t="shared" si="193"/>
        <v>2</v>
      </c>
      <c r="AX85" s="8">
        <f t="shared" si="181"/>
        <v>2</v>
      </c>
    </row>
    <row r="86" spans="1:88" x14ac:dyDescent="0.25">
      <c r="B86" s="1" t="s">
        <v>6</v>
      </c>
      <c r="C86">
        <v>177</v>
      </c>
      <c r="D86">
        <v>145</v>
      </c>
      <c r="E86">
        <v>185</v>
      </c>
      <c r="F86">
        <v>152</v>
      </c>
      <c r="G86">
        <v>454</v>
      </c>
      <c r="H86">
        <v>120</v>
      </c>
      <c r="I86">
        <v>467</v>
      </c>
      <c r="J86">
        <v>127</v>
      </c>
      <c r="L86">
        <v>183</v>
      </c>
      <c r="M86">
        <v>147</v>
      </c>
      <c r="N86">
        <v>462</v>
      </c>
      <c r="O86">
        <v>126</v>
      </c>
      <c r="Q86">
        <v>174</v>
      </c>
      <c r="R86">
        <v>151</v>
      </c>
      <c r="S86">
        <v>463</v>
      </c>
      <c r="T86">
        <v>129</v>
      </c>
      <c r="V86">
        <f t="shared" si="182"/>
        <v>-6</v>
      </c>
      <c r="W86">
        <f t="shared" si="183"/>
        <v>2</v>
      </c>
      <c r="X86" s="4">
        <f t="shared" si="169"/>
        <v>-1</v>
      </c>
      <c r="Y86" s="4">
        <f t="shared" si="170"/>
        <v>1</v>
      </c>
      <c r="Z86" s="4">
        <f t="shared" si="184"/>
        <v>0</v>
      </c>
      <c r="AA86" s="6">
        <f t="shared" si="134"/>
        <v>0</v>
      </c>
      <c r="AB86" s="6">
        <f t="shared" si="185"/>
        <v>0</v>
      </c>
      <c r="AC86" s="4">
        <f t="shared" si="171"/>
        <v>-8</v>
      </c>
      <c r="AD86" s="4">
        <f t="shared" si="172"/>
        <v>5</v>
      </c>
      <c r="AE86" s="4">
        <f t="shared" si="186"/>
        <v>-1</v>
      </c>
      <c r="AF86" s="4">
        <f t="shared" si="173"/>
        <v>1</v>
      </c>
      <c r="AG86" s="4">
        <f t="shared" si="174"/>
        <v>0</v>
      </c>
      <c r="AH86" s="6">
        <f t="shared" si="187"/>
        <v>0</v>
      </c>
      <c r="AI86" s="6">
        <f t="shared" si="188"/>
        <v>0</v>
      </c>
      <c r="AJ86" s="4"/>
      <c r="AK86" s="4">
        <f t="shared" si="135"/>
        <v>3</v>
      </c>
      <c r="AL86" s="4">
        <f t="shared" si="136"/>
        <v>11</v>
      </c>
      <c r="AM86" s="4">
        <f t="shared" si="175"/>
        <v>1</v>
      </c>
      <c r="AN86" s="4">
        <f t="shared" si="176"/>
        <v>1</v>
      </c>
      <c r="AO86" s="4">
        <f t="shared" si="189"/>
        <v>2</v>
      </c>
      <c r="AP86" s="8">
        <f t="shared" si="190"/>
        <v>3</v>
      </c>
      <c r="AQ86" s="8">
        <f t="shared" si="177"/>
        <v>3</v>
      </c>
      <c r="AR86" s="9">
        <f t="shared" si="178"/>
        <v>-9</v>
      </c>
      <c r="AS86" s="9">
        <f t="shared" si="179"/>
        <v>4</v>
      </c>
      <c r="AT86" s="4">
        <f t="shared" si="191"/>
        <v>-1</v>
      </c>
      <c r="AU86" s="4">
        <f t="shared" si="180"/>
        <v>1</v>
      </c>
      <c r="AV86" s="4">
        <f t="shared" si="192"/>
        <v>0</v>
      </c>
      <c r="AW86" s="8">
        <f t="shared" si="193"/>
        <v>0</v>
      </c>
      <c r="AX86" s="8">
        <f t="shared" si="181"/>
        <v>0</v>
      </c>
    </row>
    <row r="87" spans="1:88" s="2" customFormat="1" x14ac:dyDescent="0.25">
      <c r="A87" s="2">
        <f>A81+1</f>
        <v>15</v>
      </c>
      <c r="B87" s="3" t="s">
        <v>1</v>
      </c>
      <c r="C87" s="2">
        <v>177</v>
      </c>
      <c r="D87" s="2">
        <v>113</v>
      </c>
      <c r="E87" s="2">
        <v>181</v>
      </c>
      <c r="F87" s="2">
        <v>120</v>
      </c>
      <c r="G87" s="2">
        <v>497</v>
      </c>
      <c r="H87" s="2">
        <v>108</v>
      </c>
      <c r="I87" s="2">
        <v>499</v>
      </c>
      <c r="J87" s="2">
        <v>118</v>
      </c>
      <c r="L87" s="2">
        <v>27</v>
      </c>
      <c r="M87" s="2">
        <v>150</v>
      </c>
      <c r="N87" s="2">
        <v>479</v>
      </c>
      <c r="O87" s="2">
        <v>114</v>
      </c>
      <c r="Q87" s="2">
        <v>185</v>
      </c>
      <c r="R87" s="2">
        <v>117</v>
      </c>
      <c r="S87" s="2">
        <v>482</v>
      </c>
      <c r="T87" s="2">
        <v>118</v>
      </c>
      <c r="V87" s="2">
        <f t="shared" si="182"/>
        <v>150</v>
      </c>
      <c r="W87" s="2">
        <f t="shared" si="183"/>
        <v>154</v>
      </c>
      <c r="X87" s="4">
        <f t="shared" si="169"/>
        <v>1</v>
      </c>
      <c r="Y87" s="4">
        <f t="shared" si="170"/>
        <v>1</v>
      </c>
      <c r="Z87" s="4">
        <f t="shared" si="184"/>
        <v>2</v>
      </c>
      <c r="AA87" s="6">
        <f t="shared" si="134"/>
        <v>150</v>
      </c>
      <c r="AB87" s="6">
        <f t="shared" si="185"/>
        <v>150</v>
      </c>
      <c r="AC87" s="4">
        <f t="shared" si="171"/>
        <v>18</v>
      </c>
      <c r="AD87" s="4">
        <f t="shared" si="172"/>
        <v>20</v>
      </c>
      <c r="AE87" s="4">
        <f t="shared" si="186"/>
        <v>1</v>
      </c>
      <c r="AF87" s="4">
        <f t="shared" si="173"/>
        <v>1</v>
      </c>
      <c r="AG87" s="4">
        <f t="shared" si="174"/>
        <v>2</v>
      </c>
      <c r="AH87" s="6">
        <f t="shared" si="187"/>
        <v>18</v>
      </c>
      <c r="AI87" s="6">
        <f t="shared" si="188"/>
        <v>18</v>
      </c>
      <c r="AJ87" s="4"/>
      <c r="AK87" s="4">
        <f t="shared" si="135"/>
        <v>-8</v>
      </c>
      <c r="AL87" s="4">
        <f t="shared" si="136"/>
        <v>-4</v>
      </c>
      <c r="AM87" s="4">
        <f t="shared" si="175"/>
        <v>-1</v>
      </c>
      <c r="AN87" s="4">
        <f t="shared" si="176"/>
        <v>-1</v>
      </c>
      <c r="AO87" s="4">
        <f t="shared" si="189"/>
        <v>-2</v>
      </c>
      <c r="AP87" s="8">
        <f t="shared" si="190"/>
        <v>4</v>
      </c>
      <c r="AQ87" s="8">
        <f t="shared" si="177"/>
        <v>-4</v>
      </c>
      <c r="AR87" s="9">
        <f t="shared" si="178"/>
        <v>15</v>
      </c>
      <c r="AS87" s="9">
        <f t="shared" si="179"/>
        <v>17</v>
      </c>
      <c r="AT87" s="4">
        <f t="shared" si="191"/>
        <v>1</v>
      </c>
      <c r="AU87" s="4">
        <f t="shared" si="180"/>
        <v>1</v>
      </c>
      <c r="AV87" s="4">
        <f t="shared" si="192"/>
        <v>2</v>
      </c>
      <c r="AW87" s="8">
        <f t="shared" si="193"/>
        <v>15</v>
      </c>
      <c r="AX87" s="8">
        <f t="shared" si="181"/>
        <v>15</v>
      </c>
      <c r="AZ87" s="2">
        <v>3.4041999999999999</v>
      </c>
      <c r="BA87" s="2">
        <v>1.0135000000000001</v>
      </c>
      <c r="BB87" s="2">
        <v>2.3906999999999998</v>
      </c>
      <c r="BC87" s="2">
        <v>0.29770999999999997</v>
      </c>
      <c r="BF87" s="2">
        <v>2.782</v>
      </c>
      <c r="BG87" s="2">
        <v>1.008</v>
      </c>
      <c r="BH87" s="2">
        <v>1.774</v>
      </c>
      <c r="BI87" s="2">
        <v>0.36199999999999999</v>
      </c>
      <c r="BK87" s="2">
        <v>2.6309999999999998</v>
      </c>
      <c r="BL87" s="2">
        <v>1.0960000000000001</v>
      </c>
      <c r="BM87" s="2">
        <v>1.5349999999999999</v>
      </c>
      <c r="BN87" s="2">
        <v>0.41699999999999998</v>
      </c>
      <c r="BQ87" s="2">
        <f t="shared" ref="BQ87" si="242">BF87-BK87</f>
        <v>0.15100000000000025</v>
      </c>
      <c r="BR87" s="2">
        <f t="shared" ref="BR87" si="243">BG87-BL87</f>
        <v>-8.8000000000000078E-2</v>
      </c>
      <c r="BS87" s="2">
        <f t="shared" ref="BS87" si="244">BH87-BM87</f>
        <v>0.2390000000000001</v>
      </c>
      <c r="BT87" s="2">
        <f t="shared" ref="BT87" si="245">BI87-BN87</f>
        <v>-5.4999999999999993E-2</v>
      </c>
      <c r="BV87" s="2">
        <f t="shared" ref="BV87" si="246">AZ87-BK87</f>
        <v>0.77320000000000011</v>
      </c>
      <c r="BW87" s="2">
        <f t="shared" ref="BW87" si="247">BA87-BL87</f>
        <v>-8.2500000000000018E-2</v>
      </c>
      <c r="BX87" s="2">
        <f t="shared" ref="BX87" si="248">BB87-BM87</f>
        <v>0.85569999999999991</v>
      </c>
      <c r="BY87" s="2">
        <f t="shared" ref="BY87" si="249">BC87-BN87</f>
        <v>-0.11929000000000001</v>
      </c>
      <c r="CB87" s="2">
        <f t="shared" ref="CB87" si="250">ABS(BQ87)</f>
        <v>0.15100000000000025</v>
      </c>
      <c r="CC87" s="2">
        <f t="shared" ref="CC87" si="251">ABS(BR87)</f>
        <v>8.8000000000000078E-2</v>
      </c>
      <c r="CD87" s="2">
        <f t="shared" ref="CD87" si="252">ABS(BS87)</f>
        <v>0.2390000000000001</v>
      </c>
      <c r="CE87" s="2">
        <f t="shared" ref="CE87" si="253">ABS(BT87)</f>
        <v>5.4999999999999993E-2</v>
      </c>
      <c r="CG87" s="2">
        <f t="shared" ref="CG87" si="254">ABS(BV87)</f>
        <v>0.77320000000000011</v>
      </c>
      <c r="CH87" s="2">
        <f t="shared" ref="CH87" si="255">ABS(BW87)</f>
        <v>8.2500000000000018E-2</v>
      </c>
      <c r="CI87" s="2">
        <f t="shared" ref="CI87" si="256">ABS(BX87)</f>
        <v>0.85569999999999991</v>
      </c>
      <c r="CJ87" s="2">
        <f t="shared" ref="CJ87" si="257">ABS(BY87)</f>
        <v>0.11929000000000001</v>
      </c>
    </row>
    <row r="88" spans="1:88" x14ac:dyDescent="0.25">
      <c r="B88" s="1" t="s">
        <v>2</v>
      </c>
      <c r="C88">
        <v>175</v>
      </c>
      <c r="D88">
        <v>108</v>
      </c>
      <c r="E88">
        <v>178</v>
      </c>
      <c r="F88">
        <v>116</v>
      </c>
      <c r="G88">
        <v>497</v>
      </c>
      <c r="H88">
        <v>148</v>
      </c>
      <c r="I88">
        <v>501</v>
      </c>
      <c r="J88">
        <v>154</v>
      </c>
      <c r="L88">
        <v>108</v>
      </c>
      <c r="M88">
        <v>102</v>
      </c>
      <c r="N88">
        <v>500</v>
      </c>
      <c r="O88">
        <v>151</v>
      </c>
      <c r="Q88">
        <v>113</v>
      </c>
      <c r="R88">
        <v>107</v>
      </c>
      <c r="S88">
        <v>496</v>
      </c>
      <c r="T88">
        <v>151</v>
      </c>
      <c r="V88">
        <f t="shared" si="182"/>
        <v>67</v>
      </c>
      <c r="W88">
        <f t="shared" si="183"/>
        <v>70</v>
      </c>
      <c r="X88" s="4">
        <f t="shared" si="169"/>
        <v>1</v>
      </c>
      <c r="Y88" s="4">
        <f t="shared" si="170"/>
        <v>1</v>
      </c>
      <c r="Z88" s="4">
        <f t="shared" si="184"/>
        <v>2</v>
      </c>
      <c r="AA88" s="6">
        <f t="shared" si="134"/>
        <v>67</v>
      </c>
      <c r="AB88" s="6">
        <f t="shared" si="185"/>
        <v>67</v>
      </c>
      <c r="AC88" s="4">
        <f t="shared" si="171"/>
        <v>-3</v>
      </c>
      <c r="AD88" s="4">
        <f t="shared" si="172"/>
        <v>1</v>
      </c>
      <c r="AE88" s="4">
        <f t="shared" si="186"/>
        <v>-1</v>
      </c>
      <c r="AF88" s="4">
        <f t="shared" si="173"/>
        <v>1</v>
      </c>
      <c r="AG88" s="4">
        <f t="shared" si="174"/>
        <v>0</v>
      </c>
      <c r="AH88" s="6">
        <f t="shared" si="187"/>
        <v>0</v>
      </c>
      <c r="AI88" s="6">
        <f t="shared" si="188"/>
        <v>0</v>
      </c>
      <c r="AJ88" s="4"/>
      <c r="AK88" s="4">
        <f t="shared" si="135"/>
        <v>62</v>
      </c>
      <c r="AL88" s="4">
        <f t="shared" si="136"/>
        <v>65</v>
      </c>
      <c r="AM88" s="4">
        <f t="shared" si="175"/>
        <v>1</v>
      </c>
      <c r="AN88" s="4">
        <f t="shared" si="176"/>
        <v>1</v>
      </c>
      <c r="AO88" s="4">
        <f t="shared" si="189"/>
        <v>2</v>
      </c>
      <c r="AP88" s="8">
        <f t="shared" si="190"/>
        <v>62</v>
      </c>
      <c r="AQ88" s="8">
        <f t="shared" si="177"/>
        <v>62</v>
      </c>
      <c r="AR88" s="9">
        <f t="shared" si="178"/>
        <v>1</v>
      </c>
      <c r="AS88" s="9">
        <f t="shared" si="179"/>
        <v>5</v>
      </c>
      <c r="AT88" s="4">
        <f t="shared" si="191"/>
        <v>1</v>
      </c>
      <c r="AU88" s="4">
        <f t="shared" si="180"/>
        <v>1</v>
      </c>
      <c r="AV88" s="4">
        <f t="shared" si="192"/>
        <v>2</v>
      </c>
      <c r="AW88" s="8">
        <f t="shared" si="193"/>
        <v>1</v>
      </c>
      <c r="AX88" s="8">
        <f t="shared" si="181"/>
        <v>1</v>
      </c>
    </row>
    <row r="89" spans="1:88" x14ac:dyDescent="0.25">
      <c r="B89" s="1" t="s">
        <v>3</v>
      </c>
      <c r="C89">
        <v>213</v>
      </c>
      <c r="D89">
        <v>85</v>
      </c>
      <c r="E89">
        <v>220</v>
      </c>
      <c r="F89">
        <v>96</v>
      </c>
      <c r="G89">
        <v>505</v>
      </c>
      <c r="H89">
        <v>133</v>
      </c>
      <c r="I89">
        <v>515</v>
      </c>
      <c r="J89">
        <v>139</v>
      </c>
      <c r="L89">
        <v>178</v>
      </c>
      <c r="M89">
        <v>85</v>
      </c>
      <c r="N89">
        <v>502</v>
      </c>
      <c r="O89">
        <v>135</v>
      </c>
      <c r="Q89">
        <v>170</v>
      </c>
      <c r="R89">
        <v>84</v>
      </c>
      <c r="S89">
        <v>504</v>
      </c>
      <c r="T89">
        <v>136</v>
      </c>
      <c r="V89">
        <f t="shared" si="182"/>
        <v>35</v>
      </c>
      <c r="W89">
        <f t="shared" si="183"/>
        <v>42</v>
      </c>
      <c r="X89" s="4">
        <f t="shared" si="169"/>
        <v>1</v>
      </c>
      <c r="Y89" s="4">
        <f t="shared" si="170"/>
        <v>1</v>
      </c>
      <c r="Z89" s="4">
        <f t="shared" si="184"/>
        <v>2</v>
      </c>
      <c r="AA89" s="6">
        <f t="shared" si="134"/>
        <v>35</v>
      </c>
      <c r="AB89" s="6">
        <f t="shared" si="185"/>
        <v>35</v>
      </c>
      <c r="AC89" s="4">
        <f t="shared" si="171"/>
        <v>3</v>
      </c>
      <c r="AD89" s="4">
        <f t="shared" si="172"/>
        <v>13</v>
      </c>
      <c r="AE89" s="4">
        <f t="shared" si="186"/>
        <v>1</v>
      </c>
      <c r="AF89" s="4">
        <f t="shared" si="173"/>
        <v>1</v>
      </c>
      <c r="AG89" s="4">
        <f t="shared" si="174"/>
        <v>2</v>
      </c>
      <c r="AH89" s="6">
        <f t="shared" si="187"/>
        <v>3</v>
      </c>
      <c r="AI89" s="6">
        <f t="shared" si="188"/>
        <v>3</v>
      </c>
      <c r="AJ89" s="4"/>
      <c r="AK89" s="4">
        <f t="shared" si="135"/>
        <v>43</v>
      </c>
      <c r="AL89" s="4">
        <f t="shared" si="136"/>
        <v>50</v>
      </c>
      <c r="AM89" s="4">
        <f t="shared" si="175"/>
        <v>1</v>
      </c>
      <c r="AN89" s="4">
        <f t="shared" si="176"/>
        <v>1</v>
      </c>
      <c r="AO89" s="4">
        <f t="shared" si="189"/>
        <v>2</v>
      </c>
      <c r="AP89" s="8">
        <f t="shared" si="190"/>
        <v>43</v>
      </c>
      <c r="AQ89" s="8">
        <f t="shared" si="177"/>
        <v>43</v>
      </c>
      <c r="AR89" s="9">
        <f t="shared" si="178"/>
        <v>1</v>
      </c>
      <c r="AS89" s="9">
        <f t="shared" si="179"/>
        <v>11</v>
      </c>
      <c r="AT89" s="4">
        <f t="shared" si="191"/>
        <v>1</v>
      </c>
      <c r="AU89" s="4">
        <f t="shared" si="180"/>
        <v>1</v>
      </c>
      <c r="AV89" s="4">
        <f t="shared" si="192"/>
        <v>2</v>
      </c>
      <c r="AW89" s="8">
        <f t="shared" si="193"/>
        <v>1</v>
      </c>
      <c r="AX89" s="8">
        <f t="shared" si="181"/>
        <v>1</v>
      </c>
    </row>
    <row r="90" spans="1:88" x14ac:dyDescent="0.25">
      <c r="B90" s="1" t="s">
        <v>4</v>
      </c>
      <c r="C90">
        <v>216</v>
      </c>
      <c r="D90">
        <v>109</v>
      </c>
      <c r="E90">
        <v>220</v>
      </c>
      <c r="F90">
        <v>116</v>
      </c>
      <c r="G90">
        <v>497</v>
      </c>
      <c r="H90">
        <v>169</v>
      </c>
      <c r="I90">
        <v>502</v>
      </c>
      <c r="J90">
        <v>171</v>
      </c>
      <c r="L90">
        <v>223</v>
      </c>
      <c r="M90">
        <v>114</v>
      </c>
      <c r="N90">
        <v>497</v>
      </c>
      <c r="O90">
        <v>179</v>
      </c>
      <c r="Q90">
        <v>215</v>
      </c>
      <c r="R90">
        <v>111</v>
      </c>
      <c r="S90">
        <v>425</v>
      </c>
      <c r="T90">
        <v>210</v>
      </c>
      <c r="V90">
        <f t="shared" si="182"/>
        <v>-7</v>
      </c>
      <c r="W90">
        <f t="shared" si="183"/>
        <v>-3</v>
      </c>
      <c r="X90" s="4">
        <f t="shared" si="169"/>
        <v>-1</v>
      </c>
      <c r="Y90" s="4">
        <f t="shared" si="170"/>
        <v>-1</v>
      </c>
      <c r="Z90" s="4">
        <f t="shared" si="184"/>
        <v>-2</v>
      </c>
      <c r="AA90" s="6">
        <f t="shared" si="134"/>
        <v>3</v>
      </c>
      <c r="AB90" s="6">
        <f t="shared" si="185"/>
        <v>-3</v>
      </c>
      <c r="AC90" s="4">
        <f t="shared" si="171"/>
        <v>0</v>
      </c>
      <c r="AD90" s="4">
        <f t="shared" si="172"/>
        <v>5</v>
      </c>
      <c r="AE90" s="4"/>
      <c r="AF90" s="4">
        <f t="shared" si="173"/>
        <v>1</v>
      </c>
      <c r="AG90" s="4">
        <f t="shared" si="174"/>
        <v>1</v>
      </c>
      <c r="AH90" s="6">
        <f t="shared" si="187"/>
        <v>0</v>
      </c>
      <c r="AI90" s="6">
        <f t="shared" si="188"/>
        <v>0</v>
      </c>
      <c r="AJ90" s="4"/>
      <c r="AK90" s="4">
        <f t="shared" si="135"/>
        <v>1</v>
      </c>
      <c r="AL90" s="4">
        <f t="shared" si="136"/>
        <v>5</v>
      </c>
      <c r="AM90" s="4">
        <f t="shared" si="175"/>
        <v>1</v>
      </c>
      <c r="AN90" s="4">
        <f t="shared" si="176"/>
        <v>1</v>
      </c>
      <c r="AO90" s="4">
        <f t="shared" si="189"/>
        <v>2</v>
      </c>
      <c r="AP90" s="8">
        <f t="shared" si="190"/>
        <v>1</v>
      </c>
      <c r="AQ90" s="8">
        <f t="shared" si="177"/>
        <v>1</v>
      </c>
      <c r="AR90" s="9">
        <f t="shared" si="178"/>
        <v>72</v>
      </c>
      <c r="AS90" s="9">
        <f t="shared" si="179"/>
        <v>77</v>
      </c>
      <c r="AT90" s="4">
        <f t="shared" si="191"/>
        <v>1</v>
      </c>
      <c r="AU90" s="4">
        <f t="shared" si="180"/>
        <v>1</v>
      </c>
      <c r="AV90" s="4">
        <f t="shared" si="192"/>
        <v>2</v>
      </c>
      <c r="AW90" s="8">
        <f t="shared" si="193"/>
        <v>72</v>
      </c>
      <c r="AX90" s="8">
        <f t="shared" si="181"/>
        <v>72</v>
      </c>
    </row>
    <row r="91" spans="1:88" x14ac:dyDescent="0.25">
      <c r="B91" s="1" t="s">
        <v>5</v>
      </c>
      <c r="C91">
        <v>198</v>
      </c>
      <c r="D91">
        <v>116</v>
      </c>
      <c r="E91">
        <v>207</v>
      </c>
      <c r="F91">
        <v>119</v>
      </c>
      <c r="G91">
        <v>509</v>
      </c>
      <c r="H91">
        <v>156</v>
      </c>
      <c r="I91">
        <v>516</v>
      </c>
      <c r="J91">
        <v>163</v>
      </c>
      <c r="L91">
        <v>171</v>
      </c>
      <c r="M91">
        <v>113</v>
      </c>
      <c r="N91">
        <v>515</v>
      </c>
      <c r="O91">
        <v>163</v>
      </c>
      <c r="Q91">
        <v>210</v>
      </c>
      <c r="R91">
        <v>120</v>
      </c>
      <c r="S91">
        <v>528</v>
      </c>
      <c r="T91">
        <v>162</v>
      </c>
      <c r="V91">
        <f t="shared" si="182"/>
        <v>27</v>
      </c>
      <c r="W91">
        <f t="shared" si="183"/>
        <v>36</v>
      </c>
      <c r="X91" s="4">
        <f t="shared" si="169"/>
        <v>1</v>
      </c>
      <c r="Y91" s="4">
        <f t="shared" si="170"/>
        <v>1</v>
      </c>
      <c r="Z91" s="4">
        <f t="shared" si="184"/>
        <v>2</v>
      </c>
      <c r="AA91" s="6">
        <f t="shared" si="134"/>
        <v>27</v>
      </c>
      <c r="AB91" s="6">
        <f t="shared" si="185"/>
        <v>27</v>
      </c>
      <c r="AC91" s="4">
        <f t="shared" si="171"/>
        <v>-6</v>
      </c>
      <c r="AD91" s="4">
        <f t="shared" si="172"/>
        <v>1</v>
      </c>
      <c r="AE91" s="4">
        <f t="shared" si="186"/>
        <v>-1</v>
      </c>
      <c r="AF91" s="4">
        <f t="shared" si="173"/>
        <v>1</v>
      </c>
      <c r="AG91" s="4">
        <f t="shared" si="174"/>
        <v>0</v>
      </c>
      <c r="AH91" s="6">
        <f t="shared" si="187"/>
        <v>0</v>
      </c>
      <c r="AI91" s="6">
        <f t="shared" si="188"/>
        <v>0</v>
      </c>
      <c r="AJ91" s="4"/>
      <c r="AK91" s="4">
        <f t="shared" si="135"/>
        <v>-12</v>
      </c>
      <c r="AL91" s="4">
        <f t="shared" si="136"/>
        <v>-3</v>
      </c>
      <c r="AM91" s="4">
        <f t="shared" si="175"/>
        <v>-1</v>
      </c>
      <c r="AN91" s="4">
        <f t="shared" si="176"/>
        <v>-1</v>
      </c>
      <c r="AO91" s="4">
        <f t="shared" si="189"/>
        <v>-2</v>
      </c>
      <c r="AP91" s="8">
        <f t="shared" si="190"/>
        <v>3</v>
      </c>
      <c r="AQ91" s="8">
        <f t="shared" si="177"/>
        <v>-3</v>
      </c>
      <c r="AR91" s="9">
        <f t="shared" si="178"/>
        <v>-19</v>
      </c>
      <c r="AS91" s="9">
        <f t="shared" si="179"/>
        <v>-12</v>
      </c>
      <c r="AT91" s="4">
        <f t="shared" si="191"/>
        <v>-1</v>
      </c>
      <c r="AU91" s="4">
        <f t="shared" si="180"/>
        <v>-1</v>
      </c>
      <c r="AV91" s="4">
        <f t="shared" si="192"/>
        <v>-2</v>
      </c>
      <c r="AW91" s="8">
        <f t="shared" si="193"/>
        <v>12</v>
      </c>
      <c r="AX91" s="8">
        <f t="shared" si="181"/>
        <v>-12</v>
      </c>
    </row>
    <row r="92" spans="1:88" x14ac:dyDescent="0.25">
      <c r="B92" s="1" t="s">
        <v>6</v>
      </c>
      <c r="C92">
        <v>175</v>
      </c>
      <c r="D92">
        <v>116</v>
      </c>
      <c r="E92">
        <v>220</v>
      </c>
      <c r="F92">
        <v>139</v>
      </c>
      <c r="G92">
        <v>524</v>
      </c>
      <c r="H92">
        <v>136</v>
      </c>
      <c r="I92">
        <v>529</v>
      </c>
      <c r="J92">
        <v>140</v>
      </c>
      <c r="L92">
        <v>181</v>
      </c>
      <c r="M92">
        <v>122</v>
      </c>
      <c r="N92">
        <v>511</v>
      </c>
      <c r="O92">
        <v>155</v>
      </c>
      <c r="Q92">
        <v>176</v>
      </c>
      <c r="R92">
        <v>123</v>
      </c>
      <c r="S92">
        <v>606</v>
      </c>
      <c r="T92">
        <v>140</v>
      </c>
      <c r="V92">
        <f t="shared" si="182"/>
        <v>-6</v>
      </c>
      <c r="W92">
        <f t="shared" si="183"/>
        <v>39</v>
      </c>
      <c r="X92" s="4">
        <f t="shared" si="169"/>
        <v>-1</v>
      </c>
      <c r="Y92" s="4">
        <f t="shared" si="170"/>
        <v>1</v>
      </c>
      <c r="Z92" s="4">
        <f t="shared" si="184"/>
        <v>0</v>
      </c>
      <c r="AA92" s="6">
        <f t="shared" si="134"/>
        <v>0</v>
      </c>
      <c r="AB92" s="6">
        <f t="shared" si="185"/>
        <v>0</v>
      </c>
      <c r="AC92" s="4">
        <f t="shared" si="171"/>
        <v>13</v>
      </c>
      <c r="AD92" s="4">
        <f t="shared" si="172"/>
        <v>18</v>
      </c>
      <c r="AE92" s="4">
        <f t="shared" si="186"/>
        <v>1</v>
      </c>
      <c r="AF92" s="4">
        <f t="shared" si="173"/>
        <v>1</v>
      </c>
      <c r="AG92" s="4">
        <f t="shared" si="174"/>
        <v>2</v>
      </c>
      <c r="AH92" s="6">
        <f t="shared" si="187"/>
        <v>13</v>
      </c>
      <c r="AI92" s="6">
        <f t="shared" si="188"/>
        <v>13</v>
      </c>
      <c r="AJ92" s="4"/>
      <c r="AK92" s="4">
        <f t="shared" si="135"/>
        <v>-1</v>
      </c>
      <c r="AL92" s="4">
        <f t="shared" si="136"/>
        <v>44</v>
      </c>
      <c r="AM92" s="4">
        <f t="shared" si="175"/>
        <v>-1</v>
      </c>
      <c r="AN92" s="4">
        <f t="shared" si="176"/>
        <v>1</v>
      </c>
      <c r="AO92" s="4">
        <f t="shared" si="189"/>
        <v>0</v>
      </c>
      <c r="AP92" s="8">
        <f t="shared" si="190"/>
        <v>0</v>
      </c>
      <c r="AQ92" s="8">
        <f t="shared" si="177"/>
        <v>0</v>
      </c>
      <c r="AR92" s="9">
        <f t="shared" si="178"/>
        <v>-82</v>
      </c>
      <c r="AS92" s="9">
        <f t="shared" si="179"/>
        <v>-77</v>
      </c>
      <c r="AT92" s="4">
        <f t="shared" si="191"/>
        <v>-1</v>
      </c>
      <c r="AU92" s="4">
        <f t="shared" si="180"/>
        <v>-1</v>
      </c>
      <c r="AV92" s="4">
        <f t="shared" si="192"/>
        <v>-2</v>
      </c>
      <c r="AW92" s="8">
        <f t="shared" si="193"/>
        <v>77</v>
      </c>
      <c r="AX92" s="8">
        <f t="shared" si="181"/>
        <v>-77</v>
      </c>
    </row>
    <row r="93" spans="1:88" s="2" customFormat="1" x14ac:dyDescent="0.25">
      <c r="A93" s="2">
        <f>A87+1</f>
        <v>16</v>
      </c>
      <c r="B93" s="3" t="s">
        <v>1</v>
      </c>
      <c r="C93" s="2">
        <v>237</v>
      </c>
      <c r="D93" s="2">
        <v>194</v>
      </c>
      <c r="E93" s="2">
        <v>259</v>
      </c>
      <c r="F93" s="2">
        <v>198</v>
      </c>
      <c r="G93" s="2">
        <v>501</v>
      </c>
      <c r="H93" s="2">
        <v>177</v>
      </c>
      <c r="I93" s="2">
        <v>537</v>
      </c>
      <c r="J93" s="2">
        <v>174</v>
      </c>
      <c r="L93" s="2">
        <v>225</v>
      </c>
      <c r="M93" s="2">
        <v>197</v>
      </c>
      <c r="N93" s="2">
        <v>537</v>
      </c>
      <c r="O93" s="2">
        <v>172</v>
      </c>
      <c r="Q93" s="2">
        <v>176</v>
      </c>
      <c r="R93" s="2">
        <v>190</v>
      </c>
      <c r="S93" s="2">
        <v>606</v>
      </c>
      <c r="T93" s="2">
        <v>155</v>
      </c>
      <c r="V93" s="2">
        <f t="shared" si="182"/>
        <v>12</v>
      </c>
      <c r="W93" s="2">
        <f t="shared" si="183"/>
        <v>34</v>
      </c>
      <c r="X93" s="4">
        <f t="shared" si="169"/>
        <v>1</v>
      </c>
      <c r="Y93" s="4">
        <f t="shared" si="170"/>
        <v>1</v>
      </c>
      <c r="Z93" s="4">
        <f t="shared" si="184"/>
        <v>2</v>
      </c>
      <c r="AA93" s="6">
        <f t="shared" si="134"/>
        <v>12</v>
      </c>
      <c r="AB93" s="6">
        <f t="shared" si="185"/>
        <v>12</v>
      </c>
      <c r="AC93" s="4">
        <f t="shared" si="171"/>
        <v>-36</v>
      </c>
      <c r="AD93" s="4">
        <f t="shared" si="172"/>
        <v>0</v>
      </c>
      <c r="AE93" s="4">
        <f t="shared" si="186"/>
        <v>-1</v>
      </c>
      <c r="AF93" s="4"/>
      <c r="AG93" s="4">
        <f t="shared" si="174"/>
        <v>-1</v>
      </c>
      <c r="AH93" s="6">
        <f t="shared" si="187"/>
        <v>0</v>
      </c>
      <c r="AI93" s="6">
        <f t="shared" si="188"/>
        <v>0</v>
      </c>
      <c r="AJ93" s="4"/>
      <c r="AK93" s="4">
        <f t="shared" si="135"/>
        <v>61</v>
      </c>
      <c r="AL93" s="4">
        <f t="shared" si="136"/>
        <v>83</v>
      </c>
      <c r="AM93" s="4">
        <f t="shared" si="175"/>
        <v>1</v>
      </c>
      <c r="AN93" s="4">
        <f t="shared" si="176"/>
        <v>1</v>
      </c>
      <c r="AO93" s="4">
        <f t="shared" si="189"/>
        <v>2</v>
      </c>
      <c r="AP93" s="8">
        <f t="shared" si="190"/>
        <v>61</v>
      </c>
      <c r="AQ93" s="8">
        <f t="shared" si="177"/>
        <v>61</v>
      </c>
      <c r="AR93" s="9">
        <f t="shared" si="178"/>
        <v>-105</v>
      </c>
      <c r="AS93" s="9">
        <f t="shared" si="179"/>
        <v>-69</v>
      </c>
      <c r="AT93" s="4">
        <f t="shared" si="191"/>
        <v>-1</v>
      </c>
      <c r="AU93" s="4">
        <f t="shared" si="180"/>
        <v>-1</v>
      </c>
      <c r="AV93" s="4">
        <f t="shared" si="192"/>
        <v>-2</v>
      </c>
      <c r="AW93" s="8">
        <f t="shared" si="193"/>
        <v>69</v>
      </c>
      <c r="AX93" s="8">
        <f t="shared" si="181"/>
        <v>-69</v>
      </c>
      <c r="AZ93" s="2">
        <v>1.8594999999999999</v>
      </c>
      <c r="BA93" s="2">
        <v>0.52939999999999998</v>
      </c>
      <c r="BB93" s="2">
        <v>1.3295999999999999</v>
      </c>
      <c r="BC93" s="2">
        <v>0.28499000000000002</v>
      </c>
      <c r="BF93" s="2">
        <v>1.77</v>
      </c>
      <c r="BG93" s="2">
        <v>0.44600000000000001</v>
      </c>
      <c r="BH93" s="2">
        <v>1.3240000000000001</v>
      </c>
      <c r="BI93" s="2">
        <v>0.252</v>
      </c>
      <c r="BK93" s="2">
        <v>1.9279999999999999</v>
      </c>
      <c r="BL93" s="2">
        <v>0.55000000000000004</v>
      </c>
      <c r="BM93" s="2">
        <v>1.3779999999999999</v>
      </c>
      <c r="BN93" s="2">
        <v>0.28499999999999998</v>
      </c>
      <c r="BQ93" s="2">
        <f t="shared" ref="BQ93" si="258">BF93-BK93</f>
        <v>-0.15799999999999992</v>
      </c>
      <c r="BR93" s="2">
        <f t="shared" ref="BR93" si="259">BG93-BL93</f>
        <v>-0.10400000000000004</v>
      </c>
      <c r="BS93" s="2">
        <f t="shared" ref="BS93" si="260">BH93-BM93</f>
        <v>-5.3999999999999826E-2</v>
      </c>
      <c r="BT93" s="2">
        <f t="shared" ref="BT93" si="261">BI93-BN93</f>
        <v>-3.2999999999999974E-2</v>
      </c>
      <c r="BV93" s="2">
        <f t="shared" ref="BV93" si="262">AZ93-BK93</f>
        <v>-6.8500000000000005E-2</v>
      </c>
      <c r="BW93" s="2">
        <f t="shared" ref="BW93" si="263">BA93-BL93</f>
        <v>-2.0600000000000063E-2</v>
      </c>
      <c r="BX93" s="2">
        <f t="shared" ref="BX93" si="264">BB93-BM93</f>
        <v>-4.8399999999999999E-2</v>
      </c>
      <c r="BY93" s="2">
        <f t="shared" ref="BY93" si="265">BC93-BN93</f>
        <v>-9.9999999999544897E-6</v>
      </c>
      <c r="CB93" s="2">
        <f t="shared" ref="CB93" si="266">ABS(BQ93)</f>
        <v>0.15799999999999992</v>
      </c>
      <c r="CC93" s="2">
        <f t="shared" ref="CC93" si="267">ABS(BR93)</f>
        <v>0.10400000000000004</v>
      </c>
      <c r="CD93" s="2">
        <f t="shared" ref="CD93" si="268">ABS(BS93)</f>
        <v>5.3999999999999826E-2</v>
      </c>
      <c r="CE93" s="2">
        <f t="shared" ref="CE93" si="269">ABS(BT93)</f>
        <v>3.2999999999999974E-2</v>
      </c>
      <c r="CG93" s="2">
        <f t="shared" ref="CG93" si="270">ABS(BV93)</f>
        <v>6.8500000000000005E-2</v>
      </c>
      <c r="CH93" s="2">
        <f t="shared" ref="CH93" si="271">ABS(BW93)</f>
        <v>2.0600000000000063E-2</v>
      </c>
      <c r="CI93" s="2">
        <f t="shared" ref="CI93" si="272">ABS(BX93)</f>
        <v>4.8399999999999999E-2</v>
      </c>
      <c r="CJ93" s="2">
        <f t="shared" ref="CJ93" si="273">ABS(BY93)</f>
        <v>9.9999999999544897E-6</v>
      </c>
    </row>
    <row r="94" spans="1:88" x14ac:dyDescent="0.25">
      <c r="B94" s="1" t="s">
        <v>2</v>
      </c>
      <c r="C94">
        <v>182</v>
      </c>
      <c r="D94">
        <v>151</v>
      </c>
      <c r="E94">
        <v>204</v>
      </c>
      <c r="F94">
        <v>172</v>
      </c>
      <c r="G94">
        <v>466</v>
      </c>
      <c r="H94">
        <v>168</v>
      </c>
      <c r="I94">
        <v>470</v>
      </c>
      <c r="J94">
        <v>171</v>
      </c>
      <c r="L94">
        <v>174</v>
      </c>
      <c r="M94">
        <v>146</v>
      </c>
      <c r="N94">
        <v>466</v>
      </c>
      <c r="O94">
        <v>169</v>
      </c>
      <c r="Q94">
        <v>202</v>
      </c>
      <c r="R94">
        <v>170</v>
      </c>
      <c r="S94">
        <v>448</v>
      </c>
      <c r="T94">
        <v>182</v>
      </c>
      <c r="V94">
        <f t="shared" si="182"/>
        <v>8</v>
      </c>
      <c r="W94">
        <f t="shared" si="183"/>
        <v>30</v>
      </c>
      <c r="X94" s="4">
        <f t="shared" si="169"/>
        <v>1</v>
      </c>
      <c r="Y94" s="4">
        <f t="shared" si="170"/>
        <v>1</v>
      </c>
      <c r="Z94" s="4">
        <f t="shared" si="184"/>
        <v>2</v>
      </c>
      <c r="AA94" s="6">
        <f t="shared" si="134"/>
        <v>8</v>
      </c>
      <c r="AB94" s="6">
        <f t="shared" si="185"/>
        <v>8</v>
      </c>
      <c r="AC94" s="4">
        <f t="shared" si="171"/>
        <v>0</v>
      </c>
      <c r="AD94" s="4">
        <f t="shared" si="172"/>
        <v>4</v>
      </c>
      <c r="AE94" s="4"/>
      <c r="AF94" s="4">
        <f t="shared" si="173"/>
        <v>1</v>
      </c>
      <c r="AG94" s="4">
        <f t="shared" si="174"/>
        <v>1</v>
      </c>
      <c r="AH94" s="6">
        <f t="shared" si="187"/>
        <v>0</v>
      </c>
      <c r="AI94" s="6">
        <f t="shared" si="188"/>
        <v>0</v>
      </c>
      <c r="AJ94" s="4"/>
      <c r="AK94" s="4">
        <f t="shared" si="135"/>
        <v>-20</v>
      </c>
      <c r="AL94" s="4">
        <f t="shared" si="136"/>
        <v>2</v>
      </c>
      <c r="AM94" s="4">
        <f t="shared" si="175"/>
        <v>-1</v>
      </c>
      <c r="AN94" s="4">
        <f t="shared" si="176"/>
        <v>1</v>
      </c>
      <c r="AO94" s="4">
        <f t="shared" si="189"/>
        <v>0</v>
      </c>
      <c r="AP94" s="8">
        <f t="shared" si="190"/>
        <v>0</v>
      </c>
      <c r="AQ94" s="8">
        <f t="shared" si="177"/>
        <v>0</v>
      </c>
      <c r="AR94" s="9">
        <f t="shared" si="178"/>
        <v>18</v>
      </c>
      <c r="AS94" s="9">
        <f t="shared" si="179"/>
        <v>22</v>
      </c>
      <c r="AT94" s="4">
        <f t="shared" si="191"/>
        <v>1</v>
      </c>
      <c r="AU94" s="4">
        <f t="shared" si="180"/>
        <v>1</v>
      </c>
      <c r="AV94" s="4">
        <f t="shared" si="192"/>
        <v>2</v>
      </c>
      <c r="AW94" s="8">
        <f t="shared" si="193"/>
        <v>18</v>
      </c>
      <c r="AX94" s="8">
        <f t="shared" si="181"/>
        <v>18</v>
      </c>
    </row>
    <row r="95" spans="1:88" x14ac:dyDescent="0.25">
      <c r="B95" s="1" t="s">
        <v>3</v>
      </c>
      <c r="C95">
        <v>214</v>
      </c>
      <c r="D95">
        <v>138</v>
      </c>
      <c r="E95">
        <v>216</v>
      </c>
      <c r="F95">
        <v>151</v>
      </c>
      <c r="G95">
        <v>482</v>
      </c>
      <c r="H95">
        <v>174</v>
      </c>
      <c r="I95">
        <v>486</v>
      </c>
      <c r="J95">
        <v>180</v>
      </c>
      <c r="L95">
        <v>233</v>
      </c>
      <c r="M95">
        <v>151</v>
      </c>
      <c r="N95">
        <v>481</v>
      </c>
      <c r="O95">
        <v>174</v>
      </c>
      <c r="Q95">
        <v>230</v>
      </c>
      <c r="R95">
        <v>162</v>
      </c>
      <c r="S95">
        <v>477</v>
      </c>
      <c r="T95">
        <v>178</v>
      </c>
      <c r="V95">
        <f t="shared" si="182"/>
        <v>-19</v>
      </c>
      <c r="W95">
        <f t="shared" si="183"/>
        <v>-17</v>
      </c>
      <c r="X95" s="4">
        <f t="shared" si="169"/>
        <v>-1</v>
      </c>
      <c r="Y95" s="4">
        <f t="shared" si="170"/>
        <v>-1</v>
      </c>
      <c r="Z95" s="4">
        <f t="shared" si="184"/>
        <v>-2</v>
      </c>
      <c r="AA95" s="6">
        <f t="shared" si="134"/>
        <v>17</v>
      </c>
      <c r="AB95" s="6">
        <f t="shared" si="185"/>
        <v>-17</v>
      </c>
      <c r="AC95" s="4">
        <f t="shared" si="171"/>
        <v>1</v>
      </c>
      <c r="AD95" s="4">
        <f t="shared" si="172"/>
        <v>5</v>
      </c>
      <c r="AE95" s="4">
        <f t="shared" si="186"/>
        <v>1</v>
      </c>
      <c r="AF95" s="4">
        <f t="shared" si="173"/>
        <v>1</v>
      </c>
      <c r="AG95" s="4">
        <f t="shared" si="174"/>
        <v>2</v>
      </c>
      <c r="AH95" s="6">
        <f t="shared" si="187"/>
        <v>1</v>
      </c>
      <c r="AI95" s="6">
        <f t="shared" si="188"/>
        <v>1</v>
      </c>
      <c r="AJ95" s="4"/>
      <c r="AK95" s="4">
        <f t="shared" si="135"/>
        <v>-16</v>
      </c>
      <c r="AL95" s="4">
        <f t="shared" si="136"/>
        <v>-14</v>
      </c>
      <c r="AM95" s="4">
        <f t="shared" si="175"/>
        <v>-1</v>
      </c>
      <c r="AN95" s="4">
        <f t="shared" si="176"/>
        <v>-1</v>
      </c>
      <c r="AO95" s="4">
        <f t="shared" si="189"/>
        <v>-2</v>
      </c>
      <c r="AP95" s="8">
        <f t="shared" si="190"/>
        <v>14</v>
      </c>
      <c r="AQ95" s="8">
        <f t="shared" si="177"/>
        <v>-14</v>
      </c>
      <c r="AR95" s="9">
        <f t="shared" si="178"/>
        <v>5</v>
      </c>
      <c r="AS95" s="9">
        <f t="shared" si="179"/>
        <v>9</v>
      </c>
      <c r="AT95" s="4">
        <f t="shared" si="191"/>
        <v>1</v>
      </c>
      <c r="AU95" s="4">
        <f t="shared" si="180"/>
        <v>1</v>
      </c>
      <c r="AV95" s="4">
        <f t="shared" si="192"/>
        <v>2</v>
      </c>
      <c r="AW95" s="8">
        <f t="shared" si="193"/>
        <v>5</v>
      </c>
      <c r="AX95" s="8">
        <f t="shared" si="181"/>
        <v>5</v>
      </c>
    </row>
    <row r="96" spans="1:88" x14ac:dyDescent="0.25">
      <c r="B96" s="1" t="s">
        <v>4</v>
      </c>
      <c r="C96">
        <v>216</v>
      </c>
      <c r="D96">
        <v>149</v>
      </c>
      <c r="E96">
        <v>218</v>
      </c>
      <c r="F96">
        <v>159</v>
      </c>
      <c r="G96">
        <v>505</v>
      </c>
      <c r="H96">
        <v>174</v>
      </c>
      <c r="I96">
        <v>509</v>
      </c>
      <c r="J96">
        <v>177</v>
      </c>
      <c r="L96">
        <v>233</v>
      </c>
      <c r="M96">
        <v>154</v>
      </c>
      <c r="N96">
        <v>471</v>
      </c>
      <c r="O96">
        <v>178</v>
      </c>
      <c r="Q96">
        <v>232</v>
      </c>
      <c r="R96">
        <v>171</v>
      </c>
      <c r="S96">
        <v>474</v>
      </c>
      <c r="T96">
        <v>188</v>
      </c>
      <c r="V96">
        <f t="shared" si="182"/>
        <v>-17</v>
      </c>
      <c r="W96">
        <f t="shared" si="183"/>
        <v>-15</v>
      </c>
      <c r="X96" s="4">
        <f t="shared" si="169"/>
        <v>-1</v>
      </c>
      <c r="Y96" s="4">
        <f t="shared" si="170"/>
        <v>-1</v>
      </c>
      <c r="Z96" s="4">
        <f t="shared" si="184"/>
        <v>-2</v>
      </c>
      <c r="AA96" s="6">
        <f t="shared" si="134"/>
        <v>15</v>
      </c>
      <c r="AB96" s="6">
        <f t="shared" si="185"/>
        <v>-15</v>
      </c>
      <c r="AC96" s="4">
        <f t="shared" si="171"/>
        <v>34</v>
      </c>
      <c r="AD96" s="4">
        <f t="shared" si="172"/>
        <v>38</v>
      </c>
      <c r="AE96" s="4">
        <f t="shared" si="186"/>
        <v>1</v>
      </c>
      <c r="AF96" s="4">
        <f t="shared" si="173"/>
        <v>1</v>
      </c>
      <c r="AG96" s="4">
        <f t="shared" si="174"/>
        <v>2</v>
      </c>
      <c r="AH96" s="6">
        <f t="shared" si="187"/>
        <v>34</v>
      </c>
      <c r="AI96" s="6">
        <f t="shared" si="188"/>
        <v>34</v>
      </c>
      <c r="AJ96" s="4"/>
      <c r="AK96" s="4">
        <f t="shared" si="135"/>
        <v>-16</v>
      </c>
      <c r="AL96" s="4">
        <f t="shared" si="136"/>
        <v>-14</v>
      </c>
      <c r="AM96" s="4">
        <f t="shared" si="175"/>
        <v>-1</v>
      </c>
      <c r="AN96" s="4">
        <f t="shared" si="176"/>
        <v>-1</v>
      </c>
      <c r="AO96" s="4">
        <f t="shared" si="189"/>
        <v>-2</v>
      </c>
      <c r="AP96" s="8">
        <f t="shared" si="190"/>
        <v>14</v>
      </c>
      <c r="AQ96" s="8">
        <f t="shared" si="177"/>
        <v>-14</v>
      </c>
      <c r="AR96" s="9">
        <f t="shared" si="178"/>
        <v>31</v>
      </c>
      <c r="AS96" s="9">
        <f t="shared" si="179"/>
        <v>35</v>
      </c>
      <c r="AT96" s="4">
        <f t="shared" si="191"/>
        <v>1</v>
      </c>
      <c r="AU96" s="4">
        <f t="shared" si="180"/>
        <v>1</v>
      </c>
      <c r="AV96" s="4">
        <f t="shared" si="192"/>
        <v>2</v>
      </c>
      <c r="AW96" s="8">
        <f t="shared" si="193"/>
        <v>31</v>
      </c>
      <c r="AX96" s="8">
        <f t="shared" si="181"/>
        <v>31</v>
      </c>
    </row>
    <row r="97" spans="1:88" x14ac:dyDescent="0.25">
      <c r="B97" s="1" t="s">
        <v>5</v>
      </c>
      <c r="C97">
        <v>234</v>
      </c>
      <c r="D97">
        <v>162</v>
      </c>
      <c r="E97">
        <v>241</v>
      </c>
      <c r="F97">
        <v>166</v>
      </c>
      <c r="G97">
        <v>476</v>
      </c>
      <c r="H97">
        <v>174</v>
      </c>
      <c r="I97">
        <v>482</v>
      </c>
      <c r="J97">
        <v>177</v>
      </c>
      <c r="L97">
        <v>241</v>
      </c>
      <c r="M97">
        <v>166</v>
      </c>
      <c r="N97">
        <v>475</v>
      </c>
      <c r="O97">
        <v>170</v>
      </c>
      <c r="Q97">
        <v>253</v>
      </c>
      <c r="R97">
        <v>175</v>
      </c>
      <c r="S97">
        <v>483</v>
      </c>
      <c r="T97">
        <v>178</v>
      </c>
      <c r="V97">
        <f t="shared" si="182"/>
        <v>-7</v>
      </c>
      <c r="W97">
        <f t="shared" si="183"/>
        <v>0</v>
      </c>
      <c r="X97" s="4">
        <f t="shared" si="169"/>
        <v>-1</v>
      </c>
      <c r="Y97" s="4"/>
      <c r="Z97" s="4">
        <f t="shared" si="184"/>
        <v>-1</v>
      </c>
      <c r="AA97" s="6">
        <f t="shared" si="134"/>
        <v>0</v>
      </c>
      <c r="AB97" s="6">
        <f t="shared" si="185"/>
        <v>0</v>
      </c>
      <c r="AC97" s="4">
        <f t="shared" si="171"/>
        <v>1</v>
      </c>
      <c r="AD97" s="4">
        <f t="shared" si="172"/>
        <v>7</v>
      </c>
      <c r="AE97" s="4">
        <f t="shared" si="186"/>
        <v>1</v>
      </c>
      <c r="AF97" s="4">
        <f t="shared" si="173"/>
        <v>1</v>
      </c>
      <c r="AG97" s="4">
        <f t="shared" si="174"/>
        <v>2</v>
      </c>
      <c r="AH97" s="6">
        <f t="shared" si="187"/>
        <v>1</v>
      </c>
      <c r="AI97" s="6">
        <f t="shared" si="188"/>
        <v>1</v>
      </c>
      <c r="AJ97" s="4"/>
      <c r="AK97" s="4">
        <f t="shared" si="135"/>
        <v>-19</v>
      </c>
      <c r="AL97" s="4">
        <f t="shared" si="136"/>
        <v>-12</v>
      </c>
      <c r="AM97" s="4">
        <f t="shared" si="175"/>
        <v>-1</v>
      </c>
      <c r="AN97" s="4">
        <f t="shared" si="176"/>
        <v>-1</v>
      </c>
      <c r="AO97" s="4">
        <f t="shared" si="189"/>
        <v>-2</v>
      </c>
      <c r="AP97" s="8">
        <f t="shared" si="190"/>
        <v>12</v>
      </c>
      <c r="AQ97" s="8">
        <f t="shared" si="177"/>
        <v>-12</v>
      </c>
      <c r="AR97" s="9">
        <f t="shared" si="178"/>
        <v>-7</v>
      </c>
      <c r="AS97" s="9">
        <f t="shared" si="179"/>
        <v>-1</v>
      </c>
      <c r="AT97" s="4">
        <f t="shared" si="191"/>
        <v>-1</v>
      </c>
      <c r="AU97" s="4">
        <f t="shared" si="180"/>
        <v>-1</v>
      </c>
      <c r="AV97" s="4">
        <f t="shared" si="192"/>
        <v>-2</v>
      </c>
      <c r="AW97" s="8">
        <f t="shared" si="193"/>
        <v>1</v>
      </c>
      <c r="AX97" s="8">
        <f t="shared" si="181"/>
        <v>-1</v>
      </c>
    </row>
    <row r="98" spans="1:88" x14ac:dyDescent="0.25">
      <c r="B98" s="1" t="s">
        <v>6</v>
      </c>
      <c r="C98">
        <v>231</v>
      </c>
      <c r="D98">
        <v>172</v>
      </c>
      <c r="E98">
        <v>245</v>
      </c>
      <c r="F98">
        <v>184</v>
      </c>
      <c r="G98">
        <v>496</v>
      </c>
      <c r="H98">
        <v>169</v>
      </c>
      <c r="I98">
        <v>501</v>
      </c>
      <c r="J98">
        <v>174</v>
      </c>
      <c r="L98">
        <v>215</v>
      </c>
      <c r="M98">
        <v>187</v>
      </c>
      <c r="N98">
        <v>476</v>
      </c>
      <c r="O98">
        <v>179</v>
      </c>
      <c r="Q98">
        <v>223</v>
      </c>
      <c r="R98">
        <v>178</v>
      </c>
      <c r="S98">
        <v>483</v>
      </c>
      <c r="T98">
        <v>182</v>
      </c>
      <c r="V98">
        <f t="shared" si="182"/>
        <v>16</v>
      </c>
      <c r="W98">
        <f t="shared" si="183"/>
        <v>30</v>
      </c>
      <c r="X98" s="4">
        <f t="shared" si="169"/>
        <v>1</v>
      </c>
      <c r="Y98" s="4">
        <f t="shared" si="170"/>
        <v>1</v>
      </c>
      <c r="Z98" s="4">
        <f t="shared" si="184"/>
        <v>2</v>
      </c>
      <c r="AA98" s="6">
        <f t="shared" si="134"/>
        <v>16</v>
      </c>
      <c r="AB98" s="6">
        <f t="shared" si="185"/>
        <v>16</v>
      </c>
      <c r="AC98" s="4">
        <f t="shared" si="171"/>
        <v>20</v>
      </c>
      <c r="AD98" s="4">
        <f t="shared" si="172"/>
        <v>25</v>
      </c>
      <c r="AE98" s="4">
        <f t="shared" si="186"/>
        <v>1</v>
      </c>
      <c r="AF98" s="4">
        <f t="shared" si="173"/>
        <v>1</v>
      </c>
      <c r="AG98" s="4">
        <f t="shared" si="174"/>
        <v>2</v>
      </c>
      <c r="AH98" s="6">
        <f t="shared" si="187"/>
        <v>20</v>
      </c>
      <c r="AI98" s="6">
        <f t="shared" si="188"/>
        <v>20</v>
      </c>
      <c r="AJ98" s="4"/>
      <c r="AK98" s="4">
        <f t="shared" si="135"/>
        <v>8</v>
      </c>
      <c r="AL98" s="4">
        <f t="shared" si="136"/>
        <v>22</v>
      </c>
      <c r="AM98" s="4">
        <f t="shared" si="175"/>
        <v>1</v>
      </c>
      <c r="AN98" s="4">
        <f t="shared" si="176"/>
        <v>1</v>
      </c>
      <c r="AO98" s="4">
        <f t="shared" si="189"/>
        <v>2</v>
      </c>
      <c r="AP98" s="8">
        <f t="shared" si="190"/>
        <v>8</v>
      </c>
      <c r="AQ98" s="8">
        <f t="shared" si="177"/>
        <v>8</v>
      </c>
      <c r="AR98" s="9">
        <f t="shared" si="178"/>
        <v>13</v>
      </c>
      <c r="AS98" s="9">
        <f t="shared" si="179"/>
        <v>18</v>
      </c>
      <c r="AT98" s="4">
        <f t="shared" si="191"/>
        <v>1</v>
      </c>
      <c r="AU98" s="4">
        <f t="shared" si="180"/>
        <v>1</v>
      </c>
      <c r="AV98" s="4">
        <f t="shared" si="192"/>
        <v>2</v>
      </c>
      <c r="AW98" s="8">
        <f t="shared" si="193"/>
        <v>13</v>
      </c>
      <c r="AX98" s="8">
        <f t="shared" si="181"/>
        <v>13</v>
      </c>
    </row>
    <row r="99" spans="1:88" s="2" customFormat="1" x14ac:dyDescent="0.25">
      <c r="A99" s="2">
        <f>A93+1</f>
        <v>17</v>
      </c>
      <c r="B99" s="3" t="s">
        <v>1</v>
      </c>
      <c r="C99" s="2">
        <v>123</v>
      </c>
      <c r="D99" s="2">
        <v>152</v>
      </c>
      <c r="E99" s="2">
        <v>127</v>
      </c>
      <c r="F99" s="2">
        <v>156</v>
      </c>
      <c r="G99" s="2">
        <v>490</v>
      </c>
      <c r="H99" s="2">
        <v>127</v>
      </c>
      <c r="I99" s="2">
        <v>490</v>
      </c>
      <c r="J99" s="2">
        <v>135</v>
      </c>
      <c r="L99" s="2">
        <v>112</v>
      </c>
      <c r="M99" s="2">
        <v>152</v>
      </c>
      <c r="N99" s="2">
        <v>486</v>
      </c>
      <c r="O99" s="2">
        <v>135</v>
      </c>
      <c r="Q99" s="2">
        <v>167</v>
      </c>
      <c r="R99" s="2">
        <v>159</v>
      </c>
      <c r="S99" s="2">
        <v>488</v>
      </c>
      <c r="T99" s="2">
        <v>136</v>
      </c>
      <c r="V99" s="2">
        <f t="shared" si="182"/>
        <v>11</v>
      </c>
      <c r="W99" s="2">
        <f t="shared" si="183"/>
        <v>15</v>
      </c>
      <c r="X99" s="4">
        <f t="shared" si="169"/>
        <v>1</v>
      </c>
      <c r="Y99" s="4">
        <f t="shared" si="170"/>
        <v>1</v>
      </c>
      <c r="Z99" s="4">
        <f t="shared" si="184"/>
        <v>2</v>
      </c>
      <c r="AA99" s="6">
        <f t="shared" si="134"/>
        <v>11</v>
      </c>
      <c r="AB99" s="6">
        <f t="shared" si="185"/>
        <v>11</v>
      </c>
      <c r="AC99" s="4">
        <f t="shared" si="171"/>
        <v>4</v>
      </c>
      <c r="AD99" s="4">
        <f t="shared" si="172"/>
        <v>4</v>
      </c>
      <c r="AE99" s="4">
        <f t="shared" si="186"/>
        <v>1</v>
      </c>
      <c r="AF99" s="4">
        <f t="shared" si="173"/>
        <v>1</v>
      </c>
      <c r="AG99" s="4">
        <f t="shared" si="174"/>
        <v>2</v>
      </c>
      <c r="AH99" s="6">
        <f t="shared" si="187"/>
        <v>4</v>
      </c>
      <c r="AI99" s="6">
        <f t="shared" si="188"/>
        <v>4</v>
      </c>
      <c r="AJ99" s="4"/>
      <c r="AK99" s="4">
        <f t="shared" si="135"/>
        <v>-44</v>
      </c>
      <c r="AL99" s="4">
        <f t="shared" si="136"/>
        <v>-40</v>
      </c>
      <c r="AM99" s="4">
        <f t="shared" si="175"/>
        <v>-1</v>
      </c>
      <c r="AN99" s="4">
        <f t="shared" si="176"/>
        <v>-1</v>
      </c>
      <c r="AO99" s="4">
        <f t="shared" si="189"/>
        <v>-2</v>
      </c>
      <c r="AP99" s="8">
        <f t="shared" si="190"/>
        <v>40</v>
      </c>
      <c r="AQ99" s="8">
        <f t="shared" si="177"/>
        <v>-40</v>
      </c>
      <c r="AR99" s="9">
        <f t="shared" si="178"/>
        <v>2</v>
      </c>
      <c r="AS99" s="9">
        <f t="shared" si="179"/>
        <v>2</v>
      </c>
      <c r="AT99" s="4">
        <f t="shared" si="191"/>
        <v>1</v>
      </c>
      <c r="AU99" s="4">
        <f t="shared" si="180"/>
        <v>1</v>
      </c>
      <c r="AV99" s="4">
        <f t="shared" si="192"/>
        <v>2</v>
      </c>
      <c r="AW99" s="8">
        <f t="shared" si="193"/>
        <v>2</v>
      </c>
      <c r="AX99" s="8">
        <f t="shared" si="181"/>
        <v>2</v>
      </c>
      <c r="AZ99" s="2">
        <v>2.9664000000000001</v>
      </c>
      <c r="BA99" s="2">
        <v>1.6658999999999999</v>
      </c>
      <c r="BB99" s="2">
        <v>1.3006</v>
      </c>
      <c r="BC99" s="2">
        <v>0.56157999999999997</v>
      </c>
      <c r="BF99" s="2">
        <v>2.2599999999999998</v>
      </c>
      <c r="BG99" s="2">
        <v>1.4930000000000001</v>
      </c>
      <c r="BH99" s="2">
        <v>0.76700000000000002</v>
      </c>
      <c r="BI99" s="2">
        <v>0.66100000000000003</v>
      </c>
      <c r="BK99" s="2">
        <v>2.2599999999999998</v>
      </c>
      <c r="BL99" s="2">
        <v>1.4930000000000001</v>
      </c>
      <c r="BM99" s="2">
        <v>0.76700000000000002</v>
      </c>
      <c r="BN99" s="2">
        <v>0.66100000000000003</v>
      </c>
      <c r="BQ99" s="2">
        <f t="shared" ref="BQ99" si="274">BF99-BK99</f>
        <v>0</v>
      </c>
      <c r="BR99" s="2">
        <f t="shared" ref="BR99" si="275">BG99-BL99</f>
        <v>0</v>
      </c>
      <c r="BS99" s="2">
        <f t="shared" ref="BS99" si="276">BH99-BM99</f>
        <v>0</v>
      </c>
      <c r="BT99" s="2">
        <f t="shared" ref="BT99" si="277">BI99-BN99</f>
        <v>0</v>
      </c>
      <c r="BV99" s="2">
        <f t="shared" ref="BV99" si="278">AZ99-BK99</f>
        <v>0.70640000000000036</v>
      </c>
      <c r="BW99" s="2">
        <f t="shared" ref="BW99" si="279">BA99-BL99</f>
        <v>0.17289999999999983</v>
      </c>
      <c r="BX99" s="2">
        <f t="shared" ref="BX99" si="280">BB99-BM99</f>
        <v>0.53359999999999996</v>
      </c>
      <c r="BY99" s="2">
        <f t="shared" ref="BY99" si="281">BC99-BN99</f>
        <v>-9.9420000000000064E-2</v>
      </c>
      <c r="CB99" s="2">
        <f t="shared" ref="CB99" si="282">ABS(BQ99)</f>
        <v>0</v>
      </c>
      <c r="CC99" s="2">
        <f t="shared" ref="CC99" si="283">ABS(BR99)</f>
        <v>0</v>
      </c>
      <c r="CD99" s="2">
        <f t="shared" ref="CD99" si="284">ABS(BS99)</f>
        <v>0</v>
      </c>
      <c r="CE99" s="2">
        <f t="shared" ref="CE99" si="285">ABS(BT99)</f>
        <v>0</v>
      </c>
      <c r="CG99" s="2">
        <f t="shared" ref="CG99" si="286">ABS(BV99)</f>
        <v>0.70640000000000036</v>
      </c>
      <c r="CH99" s="2">
        <f t="shared" ref="CH99" si="287">ABS(BW99)</f>
        <v>0.17289999999999983</v>
      </c>
      <c r="CI99" s="2">
        <f t="shared" ref="CI99" si="288">ABS(BX99)</f>
        <v>0.53359999999999996</v>
      </c>
      <c r="CJ99" s="2">
        <f t="shared" ref="CJ99" si="289">ABS(BY99)</f>
        <v>9.9420000000000064E-2</v>
      </c>
    </row>
    <row r="100" spans="1:88" x14ac:dyDescent="0.25">
      <c r="B100" s="1" t="s">
        <v>2</v>
      </c>
      <c r="C100">
        <v>146</v>
      </c>
      <c r="D100">
        <v>111</v>
      </c>
      <c r="E100">
        <v>159</v>
      </c>
      <c r="F100">
        <v>120</v>
      </c>
      <c r="G100">
        <v>518</v>
      </c>
      <c r="H100">
        <v>120</v>
      </c>
      <c r="I100">
        <v>524</v>
      </c>
      <c r="J100">
        <v>124</v>
      </c>
      <c r="L100">
        <v>161</v>
      </c>
      <c r="M100">
        <v>117</v>
      </c>
      <c r="N100">
        <v>506</v>
      </c>
      <c r="O100">
        <v>137</v>
      </c>
      <c r="Q100">
        <v>195</v>
      </c>
      <c r="R100">
        <v>130</v>
      </c>
      <c r="S100">
        <v>493</v>
      </c>
      <c r="T100">
        <v>130</v>
      </c>
      <c r="V100">
        <f t="shared" si="182"/>
        <v>-15</v>
      </c>
      <c r="W100">
        <f t="shared" si="183"/>
        <v>-2</v>
      </c>
      <c r="X100" s="4">
        <f t="shared" si="169"/>
        <v>-1</v>
      </c>
      <c r="Y100" s="4">
        <f t="shared" si="170"/>
        <v>-1</v>
      </c>
      <c r="Z100" s="4">
        <f t="shared" si="184"/>
        <v>-2</v>
      </c>
      <c r="AA100" s="6">
        <f t="shared" si="134"/>
        <v>2</v>
      </c>
      <c r="AB100" s="6">
        <f t="shared" si="185"/>
        <v>-2</v>
      </c>
      <c r="AC100" s="4">
        <f t="shared" si="171"/>
        <v>12</v>
      </c>
      <c r="AD100" s="4">
        <f t="shared" si="172"/>
        <v>18</v>
      </c>
      <c r="AE100" s="4">
        <f t="shared" si="186"/>
        <v>1</v>
      </c>
      <c r="AF100" s="4">
        <f t="shared" si="173"/>
        <v>1</v>
      </c>
      <c r="AG100" s="4">
        <f t="shared" si="174"/>
        <v>2</v>
      </c>
      <c r="AH100" s="6">
        <f t="shared" si="187"/>
        <v>12</v>
      </c>
      <c r="AI100" s="6">
        <f t="shared" si="188"/>
        <v>12</v>
      </c>
      <c r="AJ100" s="4"/>
      <c r="AK100" s="4">
        <f t="shared" si="135"/>
        <v>-49</v>
      </c>
      <c r="AL100" s="4">
        <f t="shared" si="136"/>
        <v>-36</v>
      </c>
      <c r="AM100" s="4">
        <f t="shared" si="175"/>
        <v>-1</v>
      </c>
      <c r="AN100" s="4">
        <f t="shared" si="176"/>
        <v>-1</v>
      </c>
      <c r="AO100" s="4">
        <f t="shared" si="189"/>
        <v>-2</v>
      </c>
      <c r="AP100" s="8">
        <f t="shared" si="190"/>
        <v>36</v>
      </c>
      <c r="AQ100" s="8">
        <f t="shared" si="177"/>
        <v>-36</v>
      </c>
      <c r="AR100" s="9">
        <f t="shared" si="178"/>
        <v>25</v>
      </c>
      <c r="AS100" s="9">
        <f t="shared" si="179"/>
        <v>31</v>
      </c>
      <c r="AT100" s="4">
        <f t="shared" si="191"/>
        <v>1</v>
      </c>
      <c r="AU100" s="4">
        <f t="shared" si="180"/>
        <v>1</v>
      </c>
      <c r="AV100" s="4">
        <f t="shared" si="192"/>
        <v>2</v>
      </c>
      <c r="AW100" s="8">
        <f t="shared" si="193"/>
        <v>25</v>
      </c>
      <c r="AX100" s="8">
        <f t="shared" si="181"/>
        <v>25</v>
      </c>
    </row>
    <row r="101" spans="1:88" x14ac:dyDescent="0.25">
      <c r="B101" s="1" t="s">
        <v>3</v>
      </c>
      <c r="C101">
        <v>165</v>
      </c>
      <c r="D101">
        <v>137</v>
      </c>
      <c r="E101">
        <v>166</v>
      </c>
      <c r="F101">
        <v>145</v>
      </c>
      <c r="G101">
        <v>476</v>
      </c>
      <c r="H101">
        <v>155</v>
      </c>
      <c r="I101">
        <v>479</v>
      </c>
      <c r="J101">
        <v>161</v>
      </c>
      <c r="L101">
        <v>169</v>
      </c>
      <c r="M101">
        <v>144</v>
      </c>
      <c r="N101">
        <v>466</v>
      </c>
      <c r="O101">
        <v>161</v>
      </c>
      <c r="Q101">
        <v>196</v>
      </c>
      <c r="R101">
        <v>155</v>
      </c>
      <c r="S101">
        <v>478</v>
      </c>
      <c r="T101">
        <v>163</v>
      </c>
      <c r="V101">
        <f t="shared" si="182"/>
        <v>-4</v>
      </c>
      <c r="W101">
        <f t="shared" si="183"/>
        <v>-3</v>
      </c>
      <c r="X101" s="4">
        <f t="shared" si="169"/>
        <v>-1</v>
      </c>
      <c r="Y101" s="4">
        <f t="shared" si="170"/>
        <v>-1</v>
      </c>
      <c r="Z101" s="4">
        <f t="shared" si="184"/>
        <v>-2</v>
      </c>
      <c r="AA101" s="6">
        <f t="shared" si="134"/>
        <v>3</v>
      </c>
      <c r="AB101" s="6">
        <f t="shared" si="185"/>
        <v>-3</v>
      </c>
      <c r="AC101" s="4">
        <f t="shared" si="171"/>
        <v>10</v>
      </c>
      <c r="AD101" s="4">
        <f t="shared" si="172"/>
        <v>13</v>
      </c>
      <c r="AE101" s="4">
        <f t="shared" si="186"/>
        <v>1</v>
      </c>
      <c r="AF101" s="4">
        <f t="shared" si="173"/>
        <v>1</v>
      </c>
      <c r="AG101" s="4">
        <f t="shared" si="174"/>
        <v>2</v>
      </c>
      <c r="AH101" s="6">
        <f t="shared" si="187"/>
        <v>10</v>
      </c>
      <c r="AI101" s="6">
        <f t="shared" si="188"/>
        <v>10</v>
      </c>
      <c r="AJ101" s="4"/>
      <c r="AK101" s="4">
        <f t="shared" si="135"/>
        <v>-31</v>
      </c>
      <c r="AL101" s="4">
        <f t="shared" si="136"/>
        <v>-30</v>
      </c>
      <c r="AM101" s="4">
        <f t="shared" si="175"/>
        <v>-1</v>
      </c>
      <c r="AN101" s="4">
        <f t="shared" si="176"/>
        <v>-1</v>
      </c>
      <c r="AO101" s="4">
        <f t="shared" si="189"/>
        <v>-2</v>
      </c>
      <c r="AP101" s="8">
        <f t="shared" si="190"/>
        <v>30</v>
      </c>
      <c r="AQ101" s="8">
        <f t="shared" si="177"/>
        <v>-30</v>
      </c>
      <c r="AR101" s="9">
        <f t="shared" si="178"/>
        <v>-2</v>
      </c>
      <c r="AS101" s="9">
        <f t="shared" si="179"/>
        <v>1</v>
      </c>
      <c r="AT101" s="4">
        <f t="shared" si="191"/>
        <v>-1</v>
      </c>
      <c r="AU101" s="4">
        <f t="shared" si="180"/>
        <v>1</v>
      </c>
      <c r="AV101" s="4">
        <f t="shared" si="192"/>
        <v>0</v>
      </c>
      <c r="AW101" s="8">
        <f t="shared" si="193"/>
        <v>0</v>
      </c>
      <c r="AX101" s="8">
        <f t="shared" si="181"/>
        <v>0</v>
      </c>
    </row>
    <row r="102" spans="1:88" x14ac:dyDescent="0.25">
      <c r="B102" s="1" t="s">
        <v>4</v>
      </c>
      <c r="C102">
        <v>191</v>
      </c>
      <c r="D102">
        <v>145</v>
      </c>
      <c r="E102">
        <v>195</v>
      </c>
      <c r="F102">
        <v>152</v>
      </c>
      <c r="G102">
        <v>487</v>
      </c>
      <c r="H102">
        <v>143</v>
      </c>
      <c r="I102">
        <v>506</v>
      </c>
      <c r="J102">
        <v>142</v>
      </c>
      <c r="L102">
        <v>197</v>
      </c>
      <c r="M102">
        <v>150</v>
      </c>
      <c r="N102">
        <v>506</v>
      </c>
      <c r="O102">
        <v>138</v>
      </c>
      <c r="Q102">
        <v>194</v>
      </c>
      <c r="R102">
        <v>152</v>
      </c>
      <c r="S102">
        <v>470</v>
      </c>
      <c r="T102">
        <v>148</v>
      </c>
      <c r="V102">
        <f t="shared" si="182"/>
        <v>-6</v>
      </c>
      <c r="W102">
        <f t="shared" si="183"/>
        <v>-2</v>
      </c>
      <c r="X102" s="4">
        <f t="shared" si="169"/>
        <v>-1</v>
      </c>
      <c r="Y102" s="4">
        <f t="shared" si="170"/>
        <v>-1</v>
      </c>
      <c r="Z102" s="4">
        <f t="shared" si="184"/>
        <v>-2</v>
      </c>
      <c r="AA102" s="6">
        <f t="shared" si="134"/>
        <v>2</v>
      </c>
      <c r="AB102" s="6">
        <f t="shared" si="185"/>
        <v>-2</v>
      </c>
      <c r="AC102" s="4">
        <f t="shared" si="171"/>
        <v>-19</v>
      </c>
      <c r="AD102" s="4">
        <f t="shared" si="172"/>
        <v>0</v>
      </c>
      <c r="AE102" s="4">
        <f t="shared" si="186"/>
        <v>-1</v>
      </c>
      <c r="AF102" s="4"/>
      <c r="AG102" s="4">
        <f t="shared" si="174"/>
        <v>-1</v>
      </c>
      <c r="AH102" s="6">
        <f t="shared" si="187"/>
        <v>0</v>
      </c>
      <c r="AI102" s="6">
        <f t="shared" si="188"/>
        <v>0</v>
      </c>
      <c r="AJ102" s="4"/>
      <c r="AK102" s="4">
        <f t="shared" si="135"/>
        <v>-3</v>
      </c>
      <c r="AL102" s="4">
        <f t="shared" si="136"/>
        <v>1</v>
      </c>
      <c r="AM102" s="4">
        <f t="shared" si="175"/>
        <v>-1</v>
      </c>
      <c r="AN102" s="4">
        <f t="shared" si="176"/>
        <v>1</v>
      </c>
      <c r="AO102" s="4">
        <f t="shared" si="189"/>
        <v>0</v>
      </c>
      <c r="AP102" s="8">
        <f t="shared" si="190"/>
        <v>0</v>
      </c>
      <c r="AQ102" s="8">
        <f t="shared" si="177"/>
        <v>0</v>
      </c>
      <c r="AR102" s="9">
        <f t="shared" si="178"/>
        <v>17</v>
      </c>
      <c r="AS102" s="9">
        <f t="shared" si="179"/>
        <v>36</v>
      </c>
      <c r="AT102" s="4">
        <f t="shared" si="191"/>
        <v>1</v>
      </c>
      <c r="AU102" s="4">
        <f t="shared" si="180"/>
        <v>1</v>
      </c>
      <c r="AV102" s="4">
        <f t="shared" si="192"/>
        <v>2</v>
      </c>
      <c r="AW102" s="8">
        <f t="shared" si="193"/>
        <v>17</v>
      </c>
      <c r="AX102" s="8">
        <f t="shared" si="181"/>
        <v>17</v>
      </c>
    </row>
    <row r="103" spans="1:88" x14ac:dyDescent="0.25">
      <c r="B103" s="1" t="s">
        <v>5</v>
      </c>
      <c r="C103">
        <v>171</v>
      </c>
      <c r="D103">
        <v>124</v>
      </c>
      <c r="E103">
        <v>175</v>
      </c>
      <c r="F103">
        <v>132</v>
      </c>
      <c r="G103">
        <v>494</v>
      </c>
      <c r="H103">
        <v>129</v>
      </c>
      <c r="I103">
        <v>497</v>
      </c>
      <c r="J103">
        <v>135</v>
      </c>
      <c r="L103">
        <v>173</v>
      </c>
      <c r="M103">
        <v>128</v>
      </c>
      <c r="N103">
        <v>495</v>
      </c>
      <c r="O103">
        <v>133</v>
      </c>
      <c r="Q103">
        <v>193</v>
      </c>
      <c r="R103">
        <v>135</v>
      </c>
      <c r="S103">
        <v>470</v>
      </c>
      <c r="T103">
        <v>136</v>
      </c>
      <c r="V103">
        <f t="shared" si="182"/>
        <v>-2</v>
      </c>
      <c r="W103">
        <f t="shared" si="183"/>
        <v>2</v>
      </c>
      <c r="X103" s="4">
        <f t="shared" si="169"/>
        <v>-1</v>
      </c>
      <c r="Y103" s="4">
        <f t="shared" si="170"/>
        <v>1</v>
      </c>
      <c r="Z103" s="4">
        <f t="shared" si="184"/>
        <v>0</v>
      </c>
      <c r="AA103" s="6">
        <f t="shared" si="134"/>
        <v>0</v>
      </c>
      <c r="AB103" s="6">
        <f t="shared" si="185"/>
        <v>0</v>
      </c>
      <c r="AC103" s="4">
        <f t="shared" si="171"/>
        <v>-1</v>
      </c>
      <c r="AD103" s="4">
        <f t="shared" si="172"/>
        <v>2</v>
      </c>
      <c r="AE103" s="4">
        <f t="shared" si="186"/>
        <v>-1</v>
      </c>
      <c r="AF103" s="4">
        <f t="shared" si="173"/>
        <v>1</v>
      </c>
      <c r="AG103" s="4">
        <f t="shared" si="174"/>
        <v>0</v>
      </c>
      <c r="AH103" s="6">
        <f t="shared" si="187"/>
        <v>0</v>
      </c>
      <c r="AI103" s="6">
        <f t="shared" si="188"/>
        <v>0</v>
      </c>
      <c r="AJ103" s="4"/>
      <c r="AK103" s="4">
        <f t="shared" si="135"/>
        <v>-22</v>
      </c>
      <c r="AL103" s="4">
        <f t="shared" si="136"/>
        <v>-18</v>
      </c>
      <c r="AM103" s="4">
        <f t="shared" si="175"/>
        <v>-1</v>
      </c>
      <c r="AN103" s="4">
        <f t="shared" si="176"/>
        <v>-1</v>
      </c>
      <c r="AO103" s="4">
        <f t="shared" si="189"/>
        <v>-2</v>
      </c>
      <c r="AP103" s="8">
        <f t="shared" si="190"/>
        <v>18</v>
      </c>
      <c r="AQ103" s="8">
        <f t="shared" si="177"/>
        <v>-18</v>
      </c>
      <c r="AR103" s="9">
        <f t="shared" si="178"/>
        <v>24</v>
      </c>
      <c r="AS103" s="9">
        <f t="shared" si="179"/>
        <v>27</v>
      </c>
      <c r="AT103" s="4">
        <f t="shared" si="191"/>
        <v>1</v>
      </c>
      <c r="AU103" s="4">
        <f t="shared" si="180"/>
        <v>1</v>
      </c>
      <c r="AV103" s="4">
        <f t="shared" si="192"/>
        <v>2</v>
      </c>
      <c r="AW103" s="8">
        <f t="shared" si="193"/>
        <v>24</v>
      </c>
      <c r="AX103" s="8">
        <f t="shared" si="181"/>
        <v>24</v>
      </c>
    </row>
    <row r="104" spans="1:88" x14ac:dyDescent="0.25">
      <c r="B104" s="1" t="s">
        <v>6</v>
      </c>
      <c r="C104">
        <v>137</v>
      </c>
      <c r="D104">
        <v>157</v>
      </c>
      <c r="E104">
        <v>143</v>
      </c>
      <c r="F104">
        <v>164</v>
      </c>
      <c r="G104">
        <v>496</v>
      </c>
      <c r="H104">
        <v>141</v>
      </c>
      <c r="I104">
        <v>499</v>
      </c>
      <c r="J104">
        <v>143</v>
      </c>
      <c r="L104">
        <v>140</v>
      </c>
      <c r="M104">
        <v>161</v>
      </c>
      <c r="N104">
        <v>493</v>
      </c>
      <c r="O104">
        <v>141</v>
      </c>
      <c r="Q104">
        <v>179</v>
      </c>
      <c r="R104">
        <v>174</v>
      </c>
      <c r="S104">
        <v>499</v>
      </c>
      <c r="T104">
        <v>144</v>
      </c>
      <c r="V104">
        <f t="shared" si="182"/>
        <v>-3</v>
      </c>
      <c r="W104">
        <f t="shared" si="183"/>
        <v>3</v>
      </c>
      <c r="X104" s="4">
        <f t="shared" si="169"/>
        <v>-1</v>
      </c>
      <c r="Y104" s="4">
        <f t="shared" si="170"/>
        <v>1</v>
      </c>
      <c r="Z104" s="4">
        <f t="shared" si="184"/>
        <v>0</v>
      </c>
      <c r="AA104" s="6">
        <f t="shared" si="134"/>
        <v>0</v>
      </c>
      <c r="AB104" s="6">
        <f t="shared" si="185"/>
        <v>0</v>
      </c>
      <c r="AC104" s="4">
        <f t="shared" si="171"/>
        <v>3</v>
      </c>
      <c r="AD104" s="4">
        <f t="shared" si="172"/>
        <v>6</v>
      </c>
      <c r="AE104" s="4">
        <f t="shared" si="186"/>
        <v>1</v>
      </c>
      <c r="AF104" s="4">
        <f t="shared" si="173"/>
        <v>1</v>
      </c>
      <c r="AG104" s="4">
        <f t="shared" si="174"/>
        <v>2</v>
      </c>
      <c r="AH104" s="6">
        <f t="shared" si="187"/>
        <v>3</v>
      </c>
      <c r="AI104" s="6">
        <f t="shared" si="188"/>
        <v>3</v>
      </c>
      <c r="AJ104" s="4"/>
      <c r="AK104" s="4">
        <f t="shared" si="135"/>
        <v>-42</v>
      </c>
      <c r="AL104" s="4">
        <f t="shared" si="136"/>
        <v>-36</v>
      </c>
      <c r="AM104" s="4">
        <f t="shared" si="175"/>
        <v>-1</v>
      </c>
      <c r="AN104" s="4">
        <f t="shared" si="176"/>
        <v>-1</v>
      </c>
      <c r="AO104" s="4">
        <f t="shared" si="189"/>
        <v>-2</v>
      </c>
      <c r="AP104" s="8">
        <f t="shared" si="190"/>
        <v>36</v>
      </c>
      <c r="AQ104" s="8">
        <f t="shared" si="177"/>
        <v>-36</v>
      </c>
      <c r="AR104" s="9">
        <f t="shared" si="178"/>
        <v>-3</v>
      </c>
      <c r="AS104" s="9">
        <f t="shared" si="179"/>
        <v>0</v>
      </c>
      <c r="AT104" s="4">
        <f t="shared" si="191"/>
        <v>-1</v>
      </c>
      <c r="AU104" s="4"/>
      <c r="AV104" s="4">
        <f t="shared" si="192"/>
        <v>-1</v>
      </c>
      <c r="AW104" s="8">
        <f t="shared" si="193"/>
        <v>0</v>
      </c>
      <c r="AX104" s="8">
        <f t="shared" si="181"/>
        <v>0</v>
      </c>
    </row>
    <row r="105" spans="1:88" s="2" customFormat="1" x14ac:dyDescent="0.25">
      <c r="A105" s="2">
        <f>A99+1</f>
        <v>18</v>
      </c>
      <c r="B105" s="3" t="s">
        <v>1</v>
      </c>
      <c r="C105" s="2">
        <v>172</v>
      </c>
      <c r="D105" s="2">
        <v>195</v>
      </c>
      <c r="E105" s="2">
        <v>173</v>
      </c>
      <c r="F105" s="2">
        <v>203</v>
      </c>
      <c r="G105" s="2">
        <v>473</v>
      </c>
      <c r="H105" s="2">
        <v>185</v>
      </c>
      <c r="I105" s="2">
        <v>480</v>
      </c>
      <c r="J105" s="2">
        <v>193</v>
      </c>
      <c r="L105" s="2">
        <v>142</v>
      </c>
      <c r="M105" s="2">
        <v>197</v>
      </c>
      <c r="N105" s="2">
        <v>513</v>
      </c>
      <c r="O105" s="2">
        <v>183</v>
      </c>
      <c r="Q105" s="2">
        <v>132</v>
      </c>
      <c r="R105" s="2">
        <v>194</v>
      </c>
      <c r="S105" s="2">
        <v>505</v>
      </c>
      <c r="T105" s="2">
        <v>186</v>
      </c>
      <c r="V105" s="2">
        <f t="shared" si="182"/>
        <v>30</v>
      </c>
      <c r="W105" s="2">
        <f t="shared" si="183"/>
        <v>31</v>
      </c>
      <c r="X105" s="4">
        <f t="shared" si="169"/>
        <v>1</v>
      </c>
      <c r="Y105" s="4">
        <f t="shared" si="170"/>
        <v>1</v>
      </c>
      <c r="Z105" s="4">
        <f t="shared" si="184"/>
        <v>2</v>
      </c>
      <c r="AA105" s="6">
        <f t="shared" si="134"/>
        <v>30</v>
      </c>
      <c r="AB105" s="6">
        <f t="shared" si="185"/>
        <v>30</v>
      </c>
      <c r="AC105" s="4">
        <f t="shared" si="171"/>
        <v>-40</v>
      </c>
      <c r="AD105" s="4">
        <f t="shared" si="172"/>
        <v>-33</v>
      </c>
      <c r="AE105" s="4">
        <f t="shared" si="186"/>
        <v>-1</v>
      </c>
      <c r="AF105" s="4">
        <f t="shared" si="173"/>
        <v>-1</v>
      </c>
      <c r="AG105" s="4">
        <f t="shared" si="174"/>
        <v>-2</v>
      </c>
      <c r="AH105" s="6">
        <f t="shared" si="187"/>
        <v>33</v>
      </c>
      <c r="AI105" s="6">
        <f t="shared" si="188"/>
        <v>-33</v>
      </c>
      <c r="AJ105" s="4"/>
      <c r="AK105" s="4">
        <f t="shared" si="135"/>
        <v>40</v>
      </c>
      <c r="AL105" s="4">
        <f t="shared" si="136"/>
        <v>41</v>
      </c>
      <c r="AM105" s="4">
        <f t="shared" si="175"/>
        <v>1</v>
      </c>
      <c r="AN105" s="4">
        <f t="shared" si="176"/>
        <v>1</v>
      </c>
      <c r="AO105" s="4">
        <f t="shared" si="189"/>
        <v>2</v>
      </c>
      <c r="AP105" s="8">
        <f t="shared" si="190"/>
        <v>40</v>
      </c>
      <c r="AQ105" s="8">
        <f t="shared" si="177"/>
        <v>40</v>
      </c>
      <c r="AR105" s="9">
        <f t="shared" si="178"/>
        <v>-32</v>
      </c>
      <c r="AS105" s="9">
        <f t="shared" si="179"/>
        <v>-25</v>
      </c>
      <c r="AT105" s="4">
        <f t="shared" si="191"/>
        <v>-1</v>
      </c>
      <c r="AU105" s="4">
        <f t="shared" si="180"/>
        <v>-1</v>
      </c>
      <c r="AV105" s="4">
        <f t="shared" si="192"/>
        <v>-2</v>
      </c>
      <c r="AW105" s="8">
        <f t="shared" si="193"/>
        <v>25</v>
      </c>
      <c r="AX105" s="8">
        <f t="shared" si="181"/>
        <v>-25</v>
      </c>
      <c r="AZ105" s="2">
        <v>2.1114999999999999</v>
      </c>
      <c r="BA105" s="2">
        <v>0.65146000000000004</v>
      </c>
      <c r="BB105" s="2">
        <v>1.46</v>
      </c>
      <c r="BC105" s="2">
        <v>0.30853000000000003</v>
      </c>
      <c r="BF105" s="2">
        <v>1.99</v>
      </c>
      <c r="BG105" s="2">
        <v>0.74199999999999999</v>
      </c>
      <c r="BH105" s="2">
        <v>1.248</v>
      </c>
      <c r="BI105" s="2">
        <v>0.373</v>
      </c>
      <c r="BK105" s="2">
        <v>2.2189999999999999</v>
      </c>
      <c r="BL105" s="2">
        <v>0.879</v>
      </c>
      <c r="BM105" s="2">
        <v>1.34</v>
      </c>
      <c r="BN105" s="2">
        <v>0.39600000000000002</v>
      </c>
      <c r="BQ105" s="2">
        <f t="shared" ref="BQ105" si="290">BF105-BK105</f>
        <v>-0.22899999999999987</v>
      </c>
      <c r="BR105" s="2">
        <f t="shared" ref="BR105" si="291">BG105-BL105</f>
        <v>-0.13700000000000001</v>
      </c>
      <c r="BS105" s="2">
        <f t="shared" ref="BS105" si="292">BH105-BM105</f>
        <v>-9.2000000000000082E-2</v>
      </c>
      <c r="BT105" s="2">
        <f t="shared" ref="BT105" si="293">BI105-BN105</f>
        <v>-2.300000000000002E-2</v>
      </c>
      <c r="BV105" s="2">
        <f t="shared" ref="BV105" si="294">AZ105-BK105</f>
        <v>-0.10749999999999993</v>
      </c>
      <c r="BW105" s="2">
        <f t="shared" ref="BW105" si="295">BA105-BL105</f>
        <v>-0.22753999999999996</v>
      </c>
      <c r="BX105" s="2">
        <f t="shared" ref="BX105" si="296">BB105-BM105</f>
        <v>0.11999999999999988</v>
      </c>
      <c r="BY105" s="2">
        <f t="shared" ref="BY105" si="297">BC105-BN105</f>
        <v>-8.7469999999999992E-2</v>
      </c>
      <c r="CB105" s="2">
        <f t="shared" ref="CB105" si="298">ABS(BQ105)</f>
        <v>0.22899999999999987</v>
      </c>
      <c r="CC105" s="2">
        <f t="shared" ref="CC105" si="299">ABS(BR105)</f>
        <v>0.13700000000000001</v>
      </c>
      <c r="CD105" s="2">
        <f t="shared" ref="CD105" si="300">ABS(BS105)</f>
        <v>9.2000000000000082E-2</v>
      </c>
      <c r="CE105" s="2">
        <f t="shared" ref="CE105" si="301">ABS(BT105)</f>
        <v>2.300000000000002E-2</v>
      </c>
      <c r="CG105" s="2">
        <f t="shared" ref="CG105" si="302">ABS(BV105)</f>
        <v>0.10749999999999993</v>
      </c>
      <c r="CH105" s="2">
        <f t="shared" ref="CH105" si="303">ABS(BW105)</f>
        <v>0.22753999999999996</v>
      </c>
      <c r="CI105" s="2">
        <f t="shared" ref="CI105" si="304">ABS(BX105)</f>
        <v>0.11999999999999988</v>
      </c>
      <c r="CJ105" s="2">
        <f t="shared" ref="CJ105" si="305">ABS(BY105)</f>
        <v>8.7469999999999992E-2</v>
      </c>
    </row>
    <row r="106" spans="1:88" x14ac:dyDescent="0.25">
      <c r="B106" s="1" t="s">
        <v>2</v>
      </c>
      <c r="C106">
        <v>182</v>
      </c>
      <c r="D106">
        <v>155</v>
      </c>
      <c r="E106">
        <v>221</v>
      </c>
      <c r="F106">
        <v>180</v>
      </c>
      <c r="G106">
        <v>474</v>
      </c>
      <c r="H106">
        <v>179</v>
      </c>
      <c r="I106">
        <v>480</v>
      </c>
      <c r="J106">
        <v>182</v>
      </c>
      <c r="L106">
        <v>208</v>
      </c>
      <c r="M106">
        <v>157</v>
      </c>
      <c r="N106">
        <v>470</v>
      </c>
      <c r="O106">
        <v>179</v>
      </c>
      <c r="Q106">
        <v>218</v>
      </c>
      <c r="R106">
        <v>179</v>
      </c>
      <c r="S106">
        <v>475</v>
      </c>
      <c r="T106">
        <v>187</v>
      </c>
      <c r="V106">
        <f t="shared" si="182"/>
        <v>-26</v>
      </c>
      <c r="W106">
        <f t="shared" si="183"/>
        <v>13</v>
      </c>
      <c r="X106" s="4">
        <f t="shared" si="169"/>
        <v>-1</v>
      </c>
      <c r="Y106" s="4">
        <f t="shared" si="170"/>
        <v>1</v>
      </c>
      <c r="Z106" s="4">
        <f t="shared" si="184"/>
        <v>0</v>
      </c>
      <c r="AA106" s="6">
        <f t="shared" si="134"/>
        <v>0</v>
      </c>
      <c r="AB106" s="6">
        <f t="shared" si="185"/>
        <v>0</v>
      </c>
      <c r="AC106" s="4">
        <f t="shared" si="171"/>
        <v>4</v>
      </c>
      <c r="AD106" s="4">
        <f t="shared" si="172"/>
        <v>10</v>
      </c>
      <c r="AE106" s="4">
        <f t="shared" si="186"/>
        <v>1</v>
      </c>
      <c r="AF106" s="4">
        <f t="shared" si="173"/>
        <v>1</v>
      </c>
      <c r="AG106" s="4">
        <f t="shared" si="174"/>
        <v>2</v>
      </c>
      <c r="AH106" s="6">
        <f t="shared" si="187"/>
        <v>4</v>
      </c>
      <c r="AI106" s="6">
        <f t="shared" si="188"/>
        <v>4</v>
      </c>
      <c r="AJ106" s="4"/>
      <c r="AK106" s="4">
        <f t="shared" si="135"/>
        <v>-36</v>
      </c>
      <c r="AL106" s="4">
        <f t="shared" si="136"/>
        <v>3</v>
      </c>
      <c r="AM106" s="4">
        <f t="shared" si="175"/>
        <v>-1</v>
      </c>
      <c r="AN106" s="4">
        <f t="shared" si="176"/>
        <v>1</v>
      </c>
      <c r="AO106" s="4">
        <f t="shared" si="189"/>
        <v>0</v>
      </c>
      <c r="AP106" s="8">
        <f t="shared" si="190"/>
        <v>0</v>
      </c>
      <c r="AQ106" s="8">
        <f t="shared" si="177"/>
        <v>0</v>
      </c>
      <c r="AR106" s="9">
        <f t="shared" si="178"/>
        <v>-1</v>
      </c>
      <c r="AS106" s="9">
        <f t="shared" si="179"/>
        <v>5</v>
      </c>
      <c r="AT106" s="4">
        <f t="shared" si="191"/>
        <v>-1</v>
      </c>
      <c r="AU106" s="4">
        <f t="shared" si="180"/>
        <v>1</v>
      </c>
      <c r="AV106" s="4">
        <f t="shared" si="192"/>
        <v>0</v>
      </c>
      <c r="AW106" s="8">
        <f t="shared" si="193"/>
        <v>0</v>
      </c>
      <c r="AX106" s="8">
        <f t="shared" si="181"/>
        <v>0</v>
      </c>
    </row>
    <row r="107" spans="1:88" x14ac:dyDescent="0.25">
      <c r="B107" s="1" t="s">
        <v>3</v>
      </c>
      <c r="C107">
        <v>189</v>
      </c>
      <c r="D107">
        <v>174</v>
      </c>
      <c r="E107">
        <v>204</v>
      </c>
      <c r="F107">
        <v>183</v>
      </c>
      <c r="G107">
        <v>447</v>
      </c>
      <c r="H107">
        <v>174</v>
      </c>
      <c r="I107">
        <v>452</v>
      </c>
      <c r="J107">
        <v>179</v>
      </c>
      <c r="L107">
        <v>207</v>
      </c>
      <c r="M107">
        <v>169</v>
      </c>
      <c r="N107">
        <v>418</v>
      </c>
      <c r="O107">
        <v>194</v>
      </c>
      <c r="Q107">
        <v>204</v>
      </c>
      <c r="R107">
        <v>183</v>
      </c>
      <c r="S107">
        <v>451</v>
      </c>
      <c r="T107">
        <v>181</v>
      </c>
      <c r="V107">
        <f t="shared" si="182"/>
        <v>-18</v>
      </c>
      <c r="W107">
        <f t="shared" si="183"/>
        <v>-3</v>
      </c>
      <c r="X107" s="4">
        <f t="shared" si="169"/>
        <v>-1</v>
      </c>
      <c r="Y107" s="4">
        <f t="shared" si="170"/>
        <v>-1</v>
      </c>
      <c r="Z107" s="4">
        <f t="shared" si="184"/>
        <v>-2</v>
      </c>
      <c r="AA107" s="6">
        <f t="shared" si="134"/>
        <v>3</v>
      </c>
      <c r="AB107" s="6">
        <f t="shared" si="185"/>
        <v>-3</v>
      </c>
      <c r="AC107" s="4">
        <f t="shared" si="171"/>
        <v>29</v>
      </c>
      <c r="AD107" s="4">
        <f t="shared" si="172"/>
        <v>34</v>
      </c>
      <c r="AE107" s="4">
        <f t="shared" si="186"/>
        <v>1</v>
      </c>
      <c r="AF107" s="4">
        <f t="shared" si="173"/>
        <v>1</v>
      </c>
      <c r="AG107" s="4">
        <f t="shared" si="174"/>
        <v>2</v>
      </c>
      <c r="AH107" s="6">
        <f t="shared" si="187"/>
        <v>29</v>
      </c>
      <c r="AI107" s="6">
        <f t="shared" si="188"/>
        <v>29</v>
      </c>
      <c r="AJ107" s="4"/>
      <c r="AK107" s="4">
        <f t="shared" si="135"/>
        <v>-15</v>
      </c>
      <c r="AL107" s="4">
        <f t="shared" si="136"/>
        <v>0</v>
      </c>
      <c r="AM107" s="4">
        <f t="shared" si="175"/>
        <v>-1</v>
      </c>
      <c r="AN107" s="4"/>
      <c r="AO107" s="4">
        <f t="shared" si="189"/>
        <v>-1</v>
      </c>
      <c r="AP107" s="8">
        <f t="shared" si="190"/>
        <v>0</v>
      </c>
      <c r="AQ107" s="8">
        <f t="shared" si="177"/>
        <v>0</v>
      </c>
      <c r="AR107" s="9">
        <f t="shared" si="178"/>
        <v>-4</v>
      </c>
      <c r="AS107" s="9">
        <f t="shared" si="179"/>
        <v>1</v>
      </c>
      <c r="AT107" s="4">
        <f t="shared" si="191"/>
        <v>-1</v>
      </c>
      <c r="AU107" s="4">
        <f t="shared" si="180"/>
        <v>1</v>
      </c>
      <c r="AV107" s="4">
        <f t="shared" si="192"/>
        <v>0</v>
      </c>
      <c r="AW107" s="8">
        <f t="shared" si="193"/>
        <v>0</v>
      </c>
      <c r="AX107" s="8">
        <f t="shared" si="181"/>
        <v>0</v>
      </c>
    </row>
    <row r="108" spans="1:88" x14ac:dyDescent="0.25">
      <c r="B108" s="1" t="s">
        <v>4</v>
      </c>
      <c r="C108">
        <v>202</v>
      </c>
      <c r="D108">
        <v>177</v>
      </c>
      <c r="E108">
        <v>206</v>
      </c>
      <c r="F108">
        <v>187</v>
      </c>
      <c r="G108">
        <v>463</v>
      </c>
      <c r="H108">
        <v>171</v>
      </c>
      <c r="I108">
        <v>466</v>
      </c>
      <c r="J108">
        <v>175</v>
      </c>
      <c r="L108">
        <v>214</v>
      </c>
      <c r="M108">
        <v>197</v>
      </c>
      <c r="N108">
        <v>461</v>
      </c>
      <c r="O108">
        <v>170</v>
      </c>
      <c r="Q108">
        <v>206</v>
      </c>
      <c r="R108">
        <v>188</v>
      </c>
      <c r="S108">
        <v>461</v>
      </c>
      <c r="T108">
        <v>182</v>
      </c>
      <c r="V108">
        <f t="shared" si="182"/>
        <v>-12</v>
      </c>
      <c r="W108">
        <f t="shared" si="183"/>
        <v>-8</v>
      </c>
      <c r="X108" s="4">
        <f t="shared" si="169"/>
        <v>-1</v>
      </c>
      <c r="Y108" s="4">
        <f t="shared" si="170"/>
        <v>-1</v>
      </c>
      <c r="Z108" s="4">
        <f t="shared" si="184"/>
        <v>-2</v>
      </c>
      <c r="AA108" s="6">
        <f t="shared" si="134"/>
        <v>8</v>
      </c>
      <c r="AB108" s="6">
        <f t="shared" si="185"/>
        <v>-8</v>
      </c>
      <c r="AC108" s="4">
        <f t="shared" si="171"/>
        <v>2</v>
      </c>
      <c r="AD108" s="4">
        <f t="shared" si="172"/>
        <v>5</v>
      </c>
      <c r="AE108" s="4">
        <f t="shared" si="186"/>
        <v>1</v>
      </c>
      <c r="AF108" s="4">
        <f t="shared" si="173"/>
        <v>1</v>
      </c>
      <c r="AG108" s="4">
        <f t="shared" si="174"/>
        <v>2</v>
      </c>
      <c r="AH108" s="6">
        <f t="shared" si="187"/>
        <v>2</v>
      </c>
      <c r="AI108" s="6">
        <f t="shared" si="188"/>
        <v>2</v>
      </c>
      <c r="AJ108" s="4"/>
      <c r="AK108" s="4">
        <f t="shared" si="135"/>
        <v>-4</v>
      </c>
      <c r="AL108" s="4">
        <f t="shared" si="136"/>
        <v>0</v>
      </c>
      <c r="AM108" s="4">
        <f t="shared" si="175"/>
        <v>-1</v>
      </c>
      <c r="AN108" s="4"/>
      <c r="AO108" s="4">
        <f t="shared" si="189"/>
        <v>-1</v>
      </c>
      <c r="AP108" s="8">
        <f t="shared" si="190"/>
        <v>0</v>
      </c>
      <c r="AQ108" s="8">
        <f t="shared" si="177"/>
        <v>0</v>
      </c>
      <c r="AR108" s="9">
        <f t="shared" si="178"/>
        <v>2</v>
      </c>
      <c r="AS108" s="9">
        <f t="shared" si="179"/>
        <v>5</v>
      </c>
      <c r="AT108" s="4">
        <f t="shared" si="191"/>
        <v>1</v>
      </c>
      <c r="AU108" s="4">
        <f t="shared" si="180"/>
        <v>1</v>
      </c>
      <c r="AV108" s="4">
        <f t="shared" si="192"/>
        <v>2</v>
      </c>
      <c r="AW108" s="8">
        <f t="shared" si="193"/>
        <v>2</v>
      </c>
      <c r="AX108" s="8">
        <f t="shared" si="181"/>
        <v>2</v>
      </c>
    </row>
    <row r="109" spans="1:88" x14ac:dyDescent="0.25">
      <c r="B109" s="1" t="s">
        <v>5</v>
      </c>
      <c r="C109">
        <v>209</v>
      </c>
      <c r="D109">
        <v>181</v>
      </c>
      <c r="E109">
        <v>212</v>
      </c>
      <c r="F109">
        <v>188</v>
      </c>
      <c r="G109">
        <v>467</v>
      </c>
      <c r="H109">
        <v>175</v>
      </c>
      <c r="I109">
        <v>469</v>
      </c>
      <c r="J109">
        <v>182</v>
      </c>
      <c r="L109">
        <v>191</v>
      </c>
      <c r="M109">
        <v>177</v>
      </c>
      <c r="N109">
        <v>462</v>
      </c>
      <c r="O109">
        <v>178</v>
      </c>
      <c r="Q109">
        <v>210</v>
      </c>
      <c r="R109">
        <v>189</v>
      </c>
      <c r="S109">
        <v>467</v>
      </c>
      <c r="T109">
        <v>185</v>
      </c>
      <c r="V109">
        <f t="shared" si="182"/>
        <v>18</v>
      </c>
      <c r="W109">
        <f t="shared" si="183"/>
        <v>21</v>
      </c>
      <c r="X109" s="4">
        <f t="shared" si="169"/>
        <v>1</v>
      </c>
      <c r="Y109" s="4">
        <f t="shared" si="170"/>
        <v>1</v>
      </c>
      <c r="Z109" s="4">
        <f t="shared" si="184"/>
        <v>2</v>
      </c>
      <c r="AA109" s="6">
        <f t="shared" si="134"/>
        <v>18</v>
      </c>
      <c r="AB109" s="6">
        <f t="shared" si="185"/>
        <v>18</v>
      </c>
      <c r="AC109" s="4">
        <f t="shared" si="171"/>
        <v>5</v>
      </c>
      <c r="AD109" s="4">
        <f t="shared" si="172"/>
        <v>7</v>
      </c>
      <c r="AE109" s="4">
        <f t="shared" si="186"/>
        <v>1</v>
      </c>
      <c r="AF109" s="4">
        <f t="shared" si="173"/>
        <v>1</v>
      </c>
      <c r="AG109" s="4">
        <f t="shared" si="174"/>
        <v>2</v>
      </c>
      <c r="AH109" s="6">
        <f t="shared" si="187"/>
        <v>5</v>
      </c>
      <c r="AI109" s="6">
        <f t="shared" si="188"/>
        <v>5</v>
      </c>
      <c r="AJ109" s="4"/>
      <c r="AK109" s="4">
        <f t="shared" si="135"/>
        <v>-1</v>
      </c>
      <c r="AL109" s="4">
        <f t="shared" si="136"/>
        <v>2</v>
      </c>
      <c r="AM109" s="4">
        <f t="shared" si="175"/>
        <v>-1</v>
      </c>
      <c r="AN109" s="4">
        <f t="shared" si="176"/>
        <v>1</v>
      </c>
      <c r="AO109" s="4">
        <f t="shared" si="189"/>
        <v>0</v>
      </c>
      <c r="AP109" s="8">
        <f t="shared" si="190"/>
        <v>0</v>
      </c>
      <c r="AQ109" s="8">
        <f t="shared" si="177"/>
        <v>0</v>
      </c>
      <c r="AR109" s="9">
        <f t="shared" si="178"/>
        <v>0</v>
      </c>
      <c r="AS109" s="9">
        <f t="shared" si="179"/>
        <v>2</v>
      </c>
      <c r="AT109" s="4"/>
      <c r="AU109" s="4">
        <f t="shared" si="180"/>
        <v>1</v>
      </c>
      <c r="AV109" s="4">
        <f t="shared" si="192"/>
        <v>1</v>
      </c>
      <c r="AW109" s="8">
        <f t="shared" si="193"/>
        <v>0</v>
      </c>
      <c r="AX109" s="8">
        <f t="shared" si="181"/>
        <v>0</v>
      </c>
    </row>
    <row r="110" spans="1:88" x14ac:dyDescent="0.25">
      <c r="B110" s="1" t="s">
        <v>6</v>
      </c>
      <c r="C110">
        <v>216</v>
      </c>
      <c r="D110">
        <v>175</v>
      </c>
      <c r="E110">
        <v>217</v>
      </c>
      <c r="F110">
        <v>184</v>
      </c>
      <c r="G110">
        <v>503</v>
      </c>
      <c r="H110">
        <v>168</v>
      </c>
      <c r="I110">
        <v>505</v>
      </c>
      <c r="J110">
        <v>172</v>
      </c>
      <c r="L110">
        <v>187</v>
      </c>
      <c r="M110">
        <v>181</v>
      </c>
      <c r="N110">
        <v>503</v>
      </c>
      <c r="O110">
        <v>170</v>
      </c>
      <c r="Q110">
        <v>182</v>
      </c>
      <c r="R110">
        <v>179</v>
      </c>
      <c r="S110">
        <v>480</v>
      </c>
      <c r="T110">
        <v>178</v>
      </c>
      <c r="V110">
        <f t="shared" si="182"/>
        <v>29</v>
      </c>
      <c r="W110">
        <f t="shared" si="183"/>
        <v>30</v>
      </c>
      <c r="X110" s="4">
        <f t="shared" si="169"/>
        <v>1</v>
      </c>
      <c r="Y110" s="4">
        <f t="shared" si="170"/>
        <v>1</v>
      </c>
      <c r="Z110" s="4">
        <f t="shared" si="184"/>
        <v>2</v>
      </c>
      <c r="AA110" s="6">
        <f t="shared" si="134"/>
        <v>29</v>
      </c>
      <c r="AB110" s="6">
        <f t="shared" si="185"/>
        <v>29</v>
      </c>
      <c r="AC110" s="4">
        <f t="shared" si="171"/>
        <v>0</v>
      </c>
      <c r="AD110" s="4">
        <f t="shared" si="172"/>
        <v>2</v>
      </c>
      <c r="AE110" s="4"/>
      <c r="AF110" s="4">
        <f t="shared" si="173"/>
        <v>1</v>
      </c>
      <c r="AG110" s="4">
        <f t="shared" si="174"/>
        <v>1</v>
      </c>
      <c r="AH110" s="6">
        <f t="shared" si="187"/>
        <v>0</v>
      </c>
      <c r="AI110" s="6">
        <f t="shared" si="188"/>
        <v>0</v>
      </c>
      <c r="AJ110" s="4"/>
      <c r="AK110" s="4">
        <f t="shared" si="135"/>
        <v>34</v>
      </c>
      <c r="AL110" s="4">
        <f t="shared" si="136"/>
        <v>35</v>
      </c>
      <c r="AM110" s="4">
        <f t="shared" si="175"/>
        <v>1</v>
      </c>
      <c r="AN110" s="4">
        <f t="shared" si="176"/>
        <v>1</v>
      </c>
      <c r="AO110" s="4">
        <f t="shared" si="189"/>
        <v>2</v>
      </c>
      <c r="AP110" s="8">
        <f t="shared" si="190"/>
        <v>34</v>
      </c>
      <c r="AQ110" s="8">
        <f t="shared" si="177"/>
        <v>34</v>
      </c>
      <c r="AR110" s="9">
        <f t="shared" si="178"/>
        <v>23</v>
      </c>
      <c r="AS110" s="9">
        <f t="shared" si="179"/>
        <v>25</v>
      </c>
      <c r="AT110" s="4">
        <f t="shared" si="191"/>
        <v>1</v>
      </c>
      <c r="AU110" s="4">
        <f t="shared" si="180"/>
        <v>1</v>
      </c>
      <c r="AV110" s="4">
        <f t="shared" si="192"/>
        <v>2</v>
      </c>
      <c r="AW110" s="8">
        <f t="shared" si="193"/>
        <v>23</v>
      </c>
      <c r="AX110" s="8">
        <f t="shared" si="181"/>
        <v>23</v>
      </c>
    </row>
    <row r="111" spans="1:88" s="2" customFormat="1" x14ac:dyDescent="0.25">
      <c r="A111" s="2">
        <f>A105+1</f>
        <v>19</v>
      </c>
      <c r="B111" s="3" t="s">
        <v>1</v>
      </c>
      <c r="C111" s="2">
        <v>173</v>
      </c>
      <c r="D111" s="2">
        <v>177</v>
      </c>
      <c r="E111" s="2">
        <v>181</v>
      </c>
      <c r="F111" s="2">
        <v>187</v>
      </c>
      <c r="G111" s="2">
        <v>455</v>
      </c>
      <c r="H111" s="2">
        <v>180</v>
      </c>
      <c r="I111" s="2">
        <v>459</v>
      </c>
      <c r="J111" s="2">
        <v>185</v>
      </c>
      <c r="L111" s="2">
        <v>181</v>
      </c>
      <c r="M111" s="2">
        <v>184</v>
      </c>
      <c r="N111" s="2">
        <v>455</v>
      </c>
      <c r="O111" s="2">
        <v>185</v>
      </c>
      <c r="Q111" s="2">
        <v>183</v>
      </c>
      <c r="R111" s="2">
        <v>189</v>
      </c>
      <c r="S111" s="2">
        <v>456</v>
      </c>
      <c r="T111" s="2">
        <v>187</v>
      </c>
      <c r="V111" s="2">
        <f t="shared" si="182"/>
        <v>-8</v>
      </c>
      <c r="W111" s="2">
        <f t="shared" si="183"/>
        <v>0</v>
      </c>
      <c r="X111" s="4">
        <f t="shared" si="169"/>
        <v>-1</v>
      </c>
      <c r="Y111" s="4"/>
      <c r="Z111" s="4">
        <f t="shared" si="184"/>
        <v>-1</v>
      </c>
      <c r="AA111" s="6">
        <f t="shared" si="134"/>
        <v>0</v>
      </c>
      <c r="AB111" s="6">
        <f t="shared" si="185"/>
        <v>0</v>
      </c>
      <c r="AC111" s="4">
        <f t="shared" si="171"/>
        <v>0</v>
      </c>
      <c r="AD111" s="4">
        <f t="shared" si="172"/>
        <v>4</v>
      </c>
      <c r="AE111" s="4"/>
      <c r="AF111" s="4">
        <f t="shared" si="173"/>
        <v>1</v>
      </c>
      <c r="AG111" s="4">
        <f t="shared" si="174"/>
        <v>1</v>
      </c>
      <c r="AH111" s="6">
        <f t="shared" si="187"/>
        <v>0</v>
      </c>
      <c r="AI111" s="6">
        <f t="shared" si="188"/>
        <v>0</v>
      </c>
      <c r="AJ111" s="4"/>
      <c r="AK111" s="4">
        <f t="shared" si="135"/>
        <v>-10</v>
      </c>
      <c r="AL111" s="4">
        <f t="shared" si="136"/>
        <v>-2</v>
      </c>
      <c r="AM111" s="4">
        <f t="shared" si="175"/>
        <v>-1</v>
      </c>
      <c r="AN111" s="4">
        <f t="shared" si="176"/>
        <v>-1</v>
      </c>
      <c r="AO111" s="4">
        <f t="shared" si="189"/>
        <v>-2</v>
      </c>
      <c r="AP111" s="8">
        <f t="shared" si="190"/>
        <v>2</v>
      </c>
      <c r="AQ111" s="8">
        <f t="shared" si="177"/>
        <v>-2</v>
      </c>
      <c r="AR111" s="9">
        <f t="shared" si="178"/>
        <v>-1</v>
      </c>
      <c r="AS111" s="9">
        <f t="shared" si="179"/>
        <v>3</v>
      </c>
      <c r="AT111" s="4">
        <f t="shared" si="191"/>
        <v>-1</v>
      </c>
      <c r="AU111" s="4">
        <f t="shared" si="180"/>
        <v>1</v>
      </c>
      <c r="AV111" s="4">
        <f t="shared" si="192"/>
        <v>0</v>
      </c>
      <c r="AW111" s="8">
        <f t="shared" si="193"/>
        <v>0</v>
      </c>
      <c r="AX111" s="8">
        <f t="shared" si="181"/>
        <v>0</v>
      </c>
      <c r="AZ111" s="2">
        <v>2.2538</v>
      </c>
      <c r="BA111" s="2">
        <v>0.75831000000000004</v>
      </c>
      <c r="BB111" s="2">
        <v>1.4954000000000001</v>
      </c>
      <c r="BC111" s="2">
        <v>0.33645999999999998</v>
      </c>
      <c r="BF111" s="2">
        <v>1.83</v>
      </c>
      <c r="BG111" s="2">
        <v>0.437</v>
      </c>
      <c r="BH111" s="2">
        <v>1.393</v>
      </c>
      <c r="BI111" s="2">
        <v>0.23899999999999999</v>
      </c>
      <c r="BK111" s="2">
        <v>2.222</v>
      </c>
      <c r="BL111" s="2">
        <v>0.51900000000000002</v>
      </c>
      <c r="BM111" s="2">
        <v>1.7030000000000001</v>
      </c>
      <c r="BN111" s="2">
        <v>0.23400000000000001</v>
      </c>
      <c r="BQ111" s="2">
        <f t="shared" ref="BQ111" si="306">BF111-BK111</f>
        <v>-0.3919999999999999</v>
      </c>
      <c r="BR111" s="2">
        <f t="shared" ref="BR111" si="307">BG111-BL111</f>
        <v>-8.2000000000000017E-2</v>
      </c>
      <c r="BS111" s="2">
        <f t="shared" ref="BS111" si="308">BH111-BM111</f>
        <v>-0.31000000000000005</v>
      </c>
      <c r="BT111" s="2">
        <f t="shared" ref="BT111" si="309">BI111-BN111</f>
        <v>4.9999999999999767E-3</v>
      </c>
      <c r="BV111" s="2">
        <f t="shared" ref="BV111" si="310">AZ111-BK111</f>
        <v>3.180000000000005E-2</v>
      </c>
      <c r="BW111" s="2">
        <f t="shared" ref="BW111" si="311">BA111-BL111</f>
        <v>0.23931000000000002</v>
      </c>
      <c r="BX111" s="2">
        <f t="shared" ref="BX111" si="312">BB111-BM111</f>
        <v>-0.20760000000000001</v>
      </c>
      <c r="BY111" s="2">
        <f t="shared" ref="BY111" si="313">BC111-BN111</f>
        <v>0.10245999999999997</v>
      </c>
      <c r="CB111" s="2">
        <f t="shared" ref="CB111" si="314">ABS(BQ111)</f>
        <v>0.3919999999999999</v>
      </c>
      <c r="CC111" s="2">
        <f t="shared" ref="CC111" si="315">ABS(BR111)</f>
        <v>8.2000000000000017E-2</v>
      </c>
      <c r="CD111" s="2">
        <f t="shared" ref="CD111" si="316">ABS(BS111)</f>
        <v>0.31000000000000005</v>
      </c>
      <c r="CE111" s="2">
        <f t="shared" ref="CE111" si="317">ABS(BT111)</f>
        <v>4.9999999999999767E-3</v>
      </c>
      <c r="CG111" s="2">
        <f t="shared" ref="CG111" si="318">ABS(BV111)</f>
        <v>3.180000000000005E-2</v>
      </c>
      <c r="CH111" s="2">
        <f t="shared" ref="CH111" si="319">ABS(BW111)</f>
        <v>0.23931000000000002</v>
      </c>
      <c r="CI111" s="2">
        <f t="shared" ref="CI111" si="320">ABS(BX111)</f>
        <v>0.20760000000000001</v>
      </c>
      <c r="CJ111" s="2">
        <f t="shared" ref="CJ111" si="321">ABS(BY111)</f>
        <v>0.10245999999999997</v>
      </c>
    </row>
    <row r="112" spans="1:88" x14ac:dyDescent="0.25">
      <c r="B112" s="1" t="s">
        <v>2</v>
      </c>
      <c r="C112">
        <v>247</v>
      </c>
      <c r="D112">
        <v>188</v>
      </c>
      <c r="E112">
        <v>249</v>
      </c>
      <c r="F112">
        <v>195</v>
      </c>
      <c r="G112">
        <v>552</v>
      </c>
      <c r="H112">
        <v>187</v>
      </c>
      <c r="I112">
        <v>559</v>
      </c>
      <c r="J112">
        <v>193</v>
      </c>
      <c r="L112">
        <v>250</v>
      </c>
      <c r="M112">
        <v>200</v>
      </c>
      <c r="N112">
        <v>557</v>
      </c>
      <c r="O112">
        <v>187</v>
      </c>
      <c r="Q112">
        <v>248</v>
      </c>
      <c r="R112">
        <v>194</v>
      </c>
      <c r="S112">
        <v>517</v>
      </c>
      <c r="T112">
        <v>200</v>
      </c>
      <c r="V112">
        <f t="shared" si="182"/>
        <v>-3</v>
      </c>
      <c r="W112">
        <f t="shared" si="183"/>
        <v>-1</v>
      </c>
      <c r="X112" s="4">
        <f t="shared" si="169"/>
        <v>-1</v>
      </c>
      <c r="Y112" s="4">
        <f t="shared" si="170"/>
        <v>-1</v>
      </c>
      <c r="Z112" s="4">
        <f t="shared" si="184"/>
        <v>-2</v>
      </c>
      <c r="AA112" s="6">
        <f t="shared" si="134"/>
        <v>1</v>
      </c>
      <c r="AB112" s="6">
        <f t="shared" si="185"/>
        <v>-1</v>
      </c>
      <c r="AC112" s="4">
        <f t="shared" si="171"/>
        <v>-5</v>
      </c>
      <c r="AD112" s="4">
        <f t="shared" si="172"/>
        <v>2</v>
      </c>
      <c r="AE112" s="4">
        <f t="shared" si="186"/>
        <v>-1</v>
      </c>
      <c r="AF112" s="4">
        <f t="shared" si="173"/>
        <v>1</v>
      </c>
      <c r="AG112" s="4">
        <f t="shared" si="174"/>
        <v>0</v>
      </c>
      <c r="AH112" s="6">
        <f t="shared" si="187"/>
        <v>0</v>
      </c>
      <c r="AI112" s="6">
        <f t="shared" si="188"/>
        <v>0</v>
      </c>
      <c r="AJ112" s="4"/>
      <c r="AK112" s="4">
        <f t="shared" si="135"/>
        <v>-1</v>
      </c>
      <c r="AL112" s="4">
        <f t="shared" si="136"/>
        <v>1</v>
      </c>
      <c r="AM112" s="4">
        <f t="shared" si="175"/>
        <v>-1</v>
      </c>
      <c r="AN112" s="4">
        <f t="shared" si="176"/>
        <v>1</v>
      </c>
      <c r="AO112" s="4">
        <f t="shared" si="189"/>
        <v>0</v>
      </c>
      <c r="AP112" s="8">
        <f t="shared" si="190"/>
        <v>0</v>
      </c>
      <c r="AQ112" s="8">
        <f t="shared" si="177"/>
        <v>0</v>
      </c>
      <c r="AR112" s="9">
        <f t="shared" si="178"/>
        <v>35</v>
      </c>
      <c r="AS112" s="9">
        <f t="shared" si="179"/>
        <v>42</v>
      </c>
      <c r="AT112" s="4">
        <f t="shared" si="191"/>
        <v>1</v>
      </c>
      <c r="AU112" s="4">
        <f t="shared" si="180"/>
        <v>1</v>
      </c>
      <c r="AV112" s="4">
        <f t="shared" si="192"/>
        <v>2</v>
      </c>
      <c r="AW112" s="8">
        <f t="shared" si="193"/>
        <v>35</v>
      </c>
      <c r="AX112" s="8">
        <f t="shared" si="181"/>
        <v>35</v>
      </c>
    </row>
    <row r="113" spans="1:88" x14ac:dyDescent="0.25">
      <c r="B113" s="1" t="s">
        <v>3</v>
      </c>
      <c r="C113">
        <v>204</v>
      </c>
      <c r="D113">
        <v>182</v>
      </c>
      <c r="E113">
        <v>213</v>
      </c>
      <c r="F113">
        <v>193</v>
      </c>
      <c r="G113">
        <v>521</v>
      </c>
      <c r="H113">
        <v>182</v>
      </c>
      <c r="I113">
        <v>534</v>
      </c>
      <c r="J113">
        <v>184</v>
      </c>
      <c r="L113">
        <v>210</v>
      </c>
      <c r="M113">
        <v>187</v>
      </c>
      <c r="N113">
        <v>541</v>
      </c>
      <c r="O113">
        <v>185</v>
      </c>
      <c r="Q113">
        <v>227</v>
      </c>
      <c r="R113">
        <v>195</v>
      </c>
      <c r="S113">
        <v>507</v>
      </c>
      <c r="T113">
        <v>193</v>
      </c>
      <c r="V113">
        <f t="shared" si="182"/>
        <v>-6</v>
      </c>
      <c r="W113">
        <f t="shared" si="183"/>
        <v>3</v>
      </c>
      <c r="X113" s="4">
        <f t="shared" si="169"/>
        <v>-1</v>
      </c>
      <c r="Y113" s="4">
        <f t="shared" si="170"/>
        <v>1</v>
      </c>
      <c r="Z113" s="4">
        <f t="shared" si="184"/>
        <v>0</v>
      </c>
      <c r="AA113" s="6">
        <f t="shared" si="134"/>
        <v>0</v>
      </c>
      <c r="AB113" s="6">
        <f t="shared" si="185"/>
        <v>0</v>
      </c>
      <c r="AC113" s="4">
        <f t="shared" si="171"/>
        <v>-20</v>
      </c>
      <c r="AD113" s="4">
        <f t="shared" si="172"/>
        <v>-7</v>
      </c>
      <c r="AE113" s="4">
        <f t="shared" si="186"/>
        <v>-1</v>
      </c>
      <c r="AF113" s="4">
        <f t="shared" si="173"/>
        <v>-1</v>
      </c>
      <c r="AG113" s="4">
        <f t="shared" si="174"/>
        <v>-2</v>
      </c>
      <c r="AH113" s="6">
        <f t="shared" si="187"/>
        <v>7</v>
      </c>
      <c r="AI113" s="6">
        <f t="shared" si="188"/>
        <v>-7</v>
      </c>
      <c r="AJ113" s="4"/>
      <c r="AK113" s="4">
        <f t="shared" si="135"/>
        <v>-23</v>
      </c>
      <c r="AL113" s="4">
        <f t="shared" si="136"/>
        <v>-14</v>
      </c>
      <c r="AM113" s="4">
        <f t="shared" si="175"/>
        <v>-1</v>
      </c>
      <c r="AN113" s="4">
        <f t="shared" si="176"/>
        <v>-1</v>
      </c>
      <c r="AO113" s="4">
        <f t="shared" si="189"/>
        <v>-2</v>
      </c>
      <c r="AP113" s="8">
        <f t="shared" si="190"/>
        <v>14</v>
      </c>
      <c r="AQ113" s="8">
        <f t="shared" si="177"/>
        <v>-14</v>
      </c>
      <c r="AR113" s="9">
        <f t="shared" si="178"/>
        <v>14</v>
      </c>
      <c r="AS113" s="9">
        <f t="shared" si="179"/>
        <v>27</v>
      </c>
      <c r="AT113" s="4">
        <f t="shared" si="191"/>
        <v>1</v>
      </c>
      <c r="AU113" s="4">
        <f t="shared" si="180"/>
        <v>1</v>
      </c>
      <c r="AV113" s="4">
        <f t="shared" si="192"/>
        <v>2</v>
      </c>
      <c r="AW113" s="8">
        <f t="shared" si="193"/>
        <v>14</v>
      </c>
      <c r="AX113" s="8">
        <f t="shared" si="181"/>
        <v>14</v>
      </c>
    </row>
    <row r="114" spans="1:88" x14ac:dyDescent="0.25">
      <c r="B114" s="1" t="s">
        <v>4</v>
      </c>
      <c r="C114">
        <v>133</v>
      </c>
      <c r="D114">
        <v>174</v>
      </c>
      <c r="E114">
        <v>135</v>
      </c>
      <c r="F114">
        <v>182</v>
      </c>
      <c r="G114">
        <v>478</v>
      </c>
      <c r="H114">
        <v>175</v>
      </c>
      <c r="I114">
        <v>494</v>
      </c>
      <c r="J114">
        <v>185</v>
      </c>
      <c r="L114">
        <v>150</v>
      </c>
      <c r="M114">
        <v>185</v>
      </c>
      <c r="N114">
        <v>465</v>
      </c>
      <c r="O114">
        <v>201</v>
      </c>
      <c r="Q114">
        <v>172</v>
      </c>
      <c r="R114">
        <v>208</v>
      </c>
      <c r="S114">
        <v>449</v>
      </c>
      <c r="T114">
        <v>198</v>
      </c>
      <c r="V114">
        <f t="shared" si="182"/>
        <v>-17</v>
      </c>
      <c r="W114">
        <f t="shared" si="183"/>
        <v>-15</v>
      </c>
      <c r="X114" s="4">
        <f t="shared" si="169"/>
        <v>-1</v>
      </c>
      <c r="Y114" s="4">
        <f t="shared" si="170"/>
        <v>-1</v>
      </c>
      <c r="Z114" s="4">
        <f t="shared" si="184"/>
        <v>-2</v>
      </c>
      <c r="AA114" s="6">
        <f t="shared" si="134"/>
        <v>15</v>
      </c>
      <c r="AB114" s="6">
        <f t="shared" si="185"/>
        <v>-15</v>
      </c>
      <c r="AC114" s="4">
        <f t="shared" si="171"/>
        <v>13</v>
      </c>
      <c r="AD114" s="4">
        <f t="shared" si="172"/>
        <v>29</v>
      </c>
      <c r="AE114" s="4">
        <f t="shared" si="186"/>
        <v>1</v>
      </c>
      <c r="AF114" s="4">
        <f t="shared" si="173"/>
        <v>1</v>
      </c>
      <c r="AG114" s="4">
        <f t="shared" si="174"/>
        <v>2</v>
      </c>
      <c r="AH114" s="6">
        <f t="shared" si="187"/>
        <v>13</v>
      </c>
      <c r="AI114" s="6">
        <f t="shared" si="188"/>
        <v>13</v>
      </c>
      <c r="AJ114" s="4"/>
      <c r="AK114" s="4">
        <f t="shared" si="135"/>
        <v>-39</v>
      </c>
      <c r="AL114" s="4">
        <f t="shared" si="136"/>
        <v>-37</v>
      </c>
      <c r="AM114" s="4">
        <f t="shared" si="175"/>
        <v>-1</v>
      </c>
      <c r="AN114" s="4">
        <f t="shared" si="176"/>
        <v>-1</v>
      </c>
      <c r="AO114" s="4">
        <f t="shared" si="189"/>
        <v>-2</v>
      </c>
      <c r="AP114" s="8">
        <f t="shared" si="190"/>
        <v>37</v>
      </c>
      <c r="AQ114" s="8">
        <f t="shared" si="177"/>
        <v>-37</v>
      </c>
      <c r="AR114" s="9">
        <f t="shared" si="178"/>
        <v>29</v>
      </c>
      <c r="AS114" s="9">
        <f t="shared" si="179"/>
        <v>45</v>
      </c>
      <c r="AT114" s="4">
        <f t="shared" si="191"/>
        <v>1</v>
      </c>
      <c r="AU114" s="4">
        <f t="shared" si="180"/>
        <v>1</v>
      </c>
      <c r="AV114" s="4">
        <f t="shared" si="192"/>
        <v>2</v>
      </c>
      <c r="AW114" s="8">
        <f t="shared" si="193"/>
        <v>29</v>
      </c>
      <c r="AX114" s="8">
        <f t="shared" si="181"/>
        <v>29</v>
      </c>
    </row>
    <row r="115" spans="1:88" x14ac:dyDescent="0.25">
      <c r="B115" s="1" t="s">
        <v>5</v>
      </c>
      <c r="C115">
        <v>212</v>
      </c>
      <c r="D115">
        <v>194</v>
      </c>
      <c r="E115">
        <v>223</v>
      </c>
      <c r="F115">
        <v>210</v>
      </c>
      <c r="G115">
        <v>490</v>
      </c>
      <c r="H115">
        <v>177</v>
      </c>
      <c r="I115">
        <v>504</v>
      </c>
      <c r="J115">
        <v>176</v>
      </c>
      <c r="L115">
        <v>223</v>
      </c>
      <c r="M115">
        <v>204</v>
      </c>
      <c r="N115">
        <v>497</v>
      </c>
      <c r="O115">
        <v>174</v>
      </c>
      <c r="Q115">
        <v>215</v>
      </c>
      <c r="R115">
        <v>207</v>
      </c>
      <c r="S115">
        <v>456</v>
      </c>
      <c r="T115">
        <v>197</v>
      </c>
      <c r="V115">
        <f t="shared" si="182"/>
        <v>-11</v>
      </c>
      <c r="W115">
        <f t="shared" si="183"/>
        <v>0</v>
      </c>
      <c r="X115" s="4">
        <f t="shared" si="169"/>
        <v>-1</v>
      </c>
      <c r="Y115" s="4"/>
      <c r="Z115" s="4">
        <f t="shared" si="184"/>
        <v>-1</v>
      </c>
      <c r="AA115" s="6">
        <f t="shared" si="134"/>
        <v>0</v>
      </c>
      <c r="AB115" s="6">
        <f t="shared" si="185"/>
        <v>0</v>
      </c>
      <c r="AC115" s="4">
        <f t="shared" si="171"/>
        <v>-7</v>
      </c>
      <c r="AD115" s="4">
        <f t="shared" si="172"/>
        <v>7</v>
      </c>
      <c r="AE115" s="4">
        <f t="shared" si="186"/>
        <v>-1</v>
      </c>
      <c r="AF115" s="4">
        <f t="shared" si="173"/>
        <v>1</v>
      </c>
      <c r="AG115" s="4">
        <f t="shared" si="174"/>
        <v>0</v>
      </c>
      <c r="AH115" s="6">
        <f t="shared" si="187"/>
        <v>0</v>
      </c>
      <c r="AI115" s="6">
        <f t="shared" si="188"/>
        <v>0</v>
      </c>
      <c r="AJ115" s="4"/>
      <c r="AK115" s="4">
        <f t="shared" si="135"/>
        <v>-3</v>
      </c>
      <c r="AL115" s="4">
        <f t="shared" si="136"/>
        <v>8</v>
      </c>
      <c r="AM115" s="4">
        <f t="shared" si="175"/>
        <v>-1</v>
      </c>
      <c r="AN115" s="4">
        <f t="shared" si="176"/>
        <v>1</v>
      </c>
      <c r="AO115" s="4">
        <f t="shared" si="189"/>
        <v>0</v>
      </c>
      <c r="AP115" s="8">
        <f t="shared" si="190"/>
        <v>0</v>
      </c>
      <c r="AQ115" s="8">
        <f t="shared" si="177"/>
        <v>0</v>
      </c>
      <c r="AR115" s="9">
        <f t="shared" si="178"/>
        <v>34</v>
      </c>
      <c r="AS115" s="9">
        <f t="shared" si="179"/>
        <v>48</v>
      </c>
      <c r="AT115" s="4">
        <f t="shared" si="191"/>
        <v>1</v>
      </c>
      <c r="AU115" s="4">
        <f t="shared" si="180"/>
        <v>1</v>
      </c>
      <c r="AV115" s="4">
        <f t="shared" si="192"/>
        <v>2</v>
      </c>
      <c r="AW115" s="8">
        <f t="shared" si="193"/>
        <v>34</v>
      </c>
      <c r="AX115" s="8">
        <f t="shared" si="181"/>
        <v>34</v>
      </c>
    </row>
    <row r="116" spans="1:88" x14ac:dyDescent="0.25">
      <c r="B116" s="1" t="s">
        <v>6</v>
      </c>
      <c r="C116">
        <v>183</v>
      </c>
      <c r="D116">
        <v>195</v>
      </c>
      <c r="E116">
        <v>202</v>
      </c>
      <c r="F116">
        <v>207</v>
      </c>
      <c r="G116">
        <v>463</v>
      </c>
      <c r="H116">
        <v>188</v>
      </c>
      <c r="I116">
        <v>471</v>
      </c>
      <c r="J116">
        <v>192</v>
      </c>
      <c r="L116">
        <v>223</v>
      </c>
      <c r="M116">
        <v>215</v>
      </c>
      <c r="N116">
        <v>462</v>
      </c>
      <c r="O116">
        <v>193</v>
      </c>
      <c r="Q116">
        <v>219</v>
      </c>
      <c r="R116">
        <v>207</v>
      </c>
      <c r="S116">
        <v>548</v>
      </c>
      <c r="T116">
        <v>175</v>
      </c>
      <c r="V116">
        <f t="shared" si="182"/>
        <v>-40</v>
      </c>
      <c r="W116">
        <f t="shared" si="183"/>
        <v>-21</v>
      </c>
      <c r="X116" s="4">
        <f t="shared" si="169"/>
        <v>-1</v>
      </c>
      <c r="Y116" s="4">
        <f t="shared" si="170"/>
        <v>-1</v>
      </c>
      <c r="Z116" s="4">
        <f t="shared" si="184"/>
        <v>-2</v>
      </c>
      <c r="AA116" s="6">
        <f t="shared" si="134"/>
        <v>21</v>
      </c>
      <c r="AB116" s="6">
        <f t="shared" si="185"/>
        <v>-21</v>
      </c>
      <c r="AC116" s="4">
        <f t="shared" si="171"/>
        <v>1</v>
      </c>
      <c r="AD116" s="4">
        <f t="shared" si="172"/>
        <v>9</v>
      </c>
      <c r="AE116" s="4">
        <f t="shared" si="186"/>
        <v>1</v>
      </c>
      <c r="AF116" s="4">
        <f t="shared" si="173"/>
        <v>1</v>
      </c>
      <c r="AG116" s="4">
        <f t="shared" si="174"/>
        <v>2</v>
      </c>
      <c r="AH116" s="6">
        <f t="shared" si="187"/>
        <v>1</v>
      </c>
      <c r="AI116" s="6">
        <f t="shared" si="188"/>
        <v>1</v>
      </c>
      <c r="AJ116" s="4"/>
      <c r="AK116" s="4">
        <f t="shared" si="135"/>
        <v>-36</v>
      </c>
      <c r="AL116" s="4">
        <f t="shared" si="136"/>
        <v>-17</v>
      </c>
      <c r="AM116" s="4">
        <f t="shared" si="175"/>
        <v>-1</v>
      </c>
      <c r="AN116" s="4">
        <f t="shared" si="176"/>
        <v>-1</v>
      </c>
      <c r="AO116" s="4">
        <f t="shared" si="189"/>
        <v>-2</v>
      </c>
      <c r="AP116" s="8">
        <f t="shared" si="190"/>
        <v>17</v>
      </c>
      <c r="AQ116" s="8">
        <f t="shared" si="177"/>
        <v>-17</v>
      </c>
      <c r="AR116" s="9">
        <f t="shared" si="178"/>
        <v>-85</v>
      </c>
      <c r="AS116" s="9">
        <f t="shared" si="179"/>
        <v>-77</v>
      </c>
      <c r="AT116" s="4">
        <f t="shared" si="191"/>
        <v>-1</v>
      </c>
      <c r="AU116" s="4">
        <f t="shared" si="180"/>
        <v>-1</v>
      </c>
      <c r="AV116" s="4">
        <f t="shared" si="192"/>
        <v>-2</v>
      </c>
      <c r="AW116" s="8">
        <f t="shared" si="193"/>
        <v>77</v>
      </c>
      <c r="AX116" s="8">
        <f t="shared" si="181"/>
        <v>-77</v>
      </c>
    </row>
    <row r="117" spans="1:88" s="2" customFormat="1" x14ac:dyDescent="0.25">
      <c r="A117" s="2">
        <f>A111+1</f>
        <v>20</v>
      </c>
      <c r="B117" s="3" t="s">
        <v>1</v>
      </c>
      <c r="C117" s="2">
        <v>214</v>
      </c>
      <c r="D117" s="2">
        <v>125</v>
      </c>
      <c r="E117" s="2">
        <v>228</v>
      </c>
      <c r="F117" s="2">
        <v>129</v>
      </c>
      <c r="G117" s="2">
        <v>518</v>
      </c>
      <c r="H117" s="2">
        <v>120</v>
      </c>
      <c r="I117" s="2">
        <v>524</v>
      </c>
      <c r="J117" s="2">
        <v>131</v>
      </c>
      <c r="L117" s="2">
        <v>236</v>
      </c>
      <c r="M117" s="2">
        <v>136</v>
      </c>
      <c r="N117" s="2">
        <v>555</v>
      </c>
      <c r="O117" s="2">
        <v>122</v>
      </c>
      <c r="Q117" s="2">
        <v>233</v>
      </c>
      <c r="R117" s="2">
        <v>130</v>
      </c>
      <c r="S117" s="2">
        <v>532</v>
      </c>
      <c r="T117" s="2">
        <v>132</v>
      </c>
      <c r="V117" s="2">
        <f t="shared" si="182"/>
        <v>-22</v>
      </c>
      <c r="W117" s="2">
        <f t="shared" si="183"/>
        <v>-8</v>
      </c>
      <c r="X117" s="4">
        <f t="shared" si="169"/>
        <v>-1</v>
      </c>
      <c r="Y117" s="4">
        <f t="shared" si="170"/>
        <v>-1</v>
      </c>
      <c r="Z117" s="4">
        <f t="shared" si="184"/>
        <v>-2</v>
      </c>
      <c r="AA117" s="6">
        <f t="shared" si="134"/>
        <v>8</v>
      </c>
      <c r="AB117" s="6">
        <f t="shared" si="185"/>
        <v>-8</v>
      </c>
      <c r="AC117" s="4">
        <f t="shared" si="171"/>
        <v>-37</v>
      </c>
      <c r="AD117" s="4">
        <f t="shared" si="172"/>
        <v>-31</v>
      </c>
      <c r="AE117" s="4">
        <f t="shared" si="186"/>
        <v>-1</v>
      </c>
      <c r="AF117" s="4">
        <f t="shared" si="173"/>
        <v>-1</v>
      </c>
      <c r="AG117" s="4">
        <f t="shared" si="174"/>
        <v>-2</v>
      </c>
      <c r="AH117" s="6">
        <f t="shared" si="187"/>
        <v>31</v>
      </c>
      <c r="AI117" s="6">
        <f t="shared" si="188"/>
        <v>-31</v>
      </c>
      <c r="AJ117" s="4"/>
      <c r="AK117" s="4">
        <f t="shared" si="135"/>
        <v>-19</v>
      </c>
      <c r="AL117" s="4">
        <f t="shared" si="136"/>
        <v>-5</v>
      </c>
      <c r="AM117" s="4">
        <f t="shared" si="175"/>
        <v>-1</v>
      </c>
      <c r="AN117" s="4">
        <f t="shared" si="176"/>
        <v>-1</v>
      </c>
      <c r="AO117" s="4">
        <f t="shared" si="189"/>
        <v>-2</v>
      </c>
      <c r="AP117" s="8">
        <f t="shared" si="190"/>
        <v>5</v>
      </c>
      <c r="AQ117" s="8">
        <f t="shared" si="177"/>
        <v>-5</v>
      </c>
      <c r="AR117" s="9">
        <f t="shared" si="178"/>
        <v>-14</v>
      </c>
      <c r="AS117" s="9">
        <f t="shared" si="179"/>
        <v>-8</v>
      </c>
      <c r="AT117" s="4">
        <f t="shared" si="191"/>
        <v>-1</v>
      </c>
      <c r="AU117" s="4">
        <f t="shared" si="180"/>
        <v>-1</v>
      </c>
      <c r="AV117" s="4">
        <f t="shared" si="192"/>
        <v>-2</v>
      </c>
      <c r="AW117" s="8">
        <f t="shared" si="193"/>
        <v>8</v>
      </c>
      <c r="AX117" s="8">
        <f t="shared" si="181"/>
        <v>-8</v>
      </c>
      <c r="AZ117" s="2">
        <v>2.6113</v>
      </c>
      <c r="BA117" s="2">
        <v>0.65437000000000001</v>
      </c>
      <c r="BB117" s="2">
        <v>1.9569000000000001</v>
      </c>
      <c r="BC117" s="2">
        <v>0.25058999999999998</v>
      </c>
      <c r="BF117" s="2">
        <v>2.165</v>
      </c>
      <c r="BG117" s="2">
        <v>0.58499999999999996</v>
      </c>
      <c r="BH117" s="2">
        <v>1.58</v>
      </c>
      <c r="BI117" s="2">
        <v>0.27</v>
      </c>
      <c r="BK117" s="2">
        <v>2.2389999999999999</v>
      </c>
      <c r="BL117" s="2">
        <v>0.60599999999999998</v>
      </c>
      <c r="BM117" s="2">
        <v>1.633</v>
      </c>
      <c r="BN117" s="2">
        <v>0.27100000000000002</v>
      </c>
      <c r="BQ117" s="2">
        <f t="shared" ref="BQ117" si="322">BF117-BK117</f>
        <v>-7.3999999999999844E-2</v>
      </c>
      <c r="BR117" s="2">
        <f t="shared" ref="BR117" si="323">BG117-BL117</f>
        <v>-2.1000000000000019E-2</v>
      </c>
      <c r="BS117" s="2">
        <f t="shared" ref="BS117" si="324">BH117-BM117</f>
        <v>-5.2999999999999936E-2</v>
      </c>
      <c r="BT117" s="2">
        <f t="shared" ref="BT117" si="325">BI117-BN117</f>
        <v>-1.0000000000000009E-3</v>
      </c>
      <c r="BV117" s="2">
        <f t="shared" ref="BV117" si="326">AZ117-BK117</f>
        <v>0.37230000000000008</v>
      </c>
      <c r="BW117" s="2">
        <f t="shared" ref="BW117" si="327">BA117-BL117</f>
        <v>4.8370000000000024E-2</v>
      </c>
      <c r="BX117" s="2">
        <f t="shared" ref="BX117" si="328">BB117-BM117</f>
        <v>0.32390000000000008</v>
      </c>
      <c r="BY117" s="2">
        <f t="shared" ref="BY117" si="329">BC117-BN117</f>
        <v>-2.0410000000000039E-2</v>
      </c>
      <c r="CB117" s="2">
        <f t="shared" ref="CB117" si="330">ABS(BQ117)</f>
        <v>7.3999999999999844E-2</v>
      </c>
      <c r="CC117" s="2">
        <f t="shared" ref="CC117" si="331">ABS(BR117)</f>
        <v>2.1000000000000019E-2</v>
      </c>
      <c r="CD117" s="2">
        <f t="shared" ref="CD117" si="332">ABS(BS117)</f>
        <v>5.2999999999999936E-2</v>
      </c>
      <c r="CE117" s="2">
        <f t="shared" ref="CE117" si="333">ABS(BT117)</f>
        <v>1.0000000000000009E-3</v>
      </c>
      <c r="CG117" s="2">
        <f t="shared" ref="CG117" si="334">ABS(BV117)</f>
        <v>0.37230000000000008</v>
      </c>
      <c r="CH117" s="2">
        <f t="shared" ref="CH117" si="335">ABS(BW117)</f>
        <v>4.8370000000000024E-2</v>
      </c>
      <c r="CI117" s="2">
        <f t="shared" ref="CI117" si="336">ABS(BX117)</f>
        <v>0.32390000000000008</v>
      </c>
      <c r="CJ117" s="2">
        <f t="shared" ref="CJ117" si="337">ABS(BY117)</f>
        <v>2.0410000000000039E-2</v>
      </c>
    </row>
    <row r="118" spans="1:88" x14ac:dyDescent="0.25">
      <c r="B118" s="1" t="s">
        <v>2</v>
      </c>
      <c r="C118">
        <v>229</v>
      </c>
      <c r="D118">
        <v>153</v>
      </c>
      <c r="E118">
        <v>233</v>
      </c>
      <c r="F118">
        <v>158</v>
      </c>
      <c r="G118">
        <v>499</v>
      </c>
      <c r="H118">
        <v>137</v>
      </c>
      <c r="I118">
        <v>519</v>
      </c>
      <c r="J118">
        <v>140</v>
      </c>
      <c r="L118">
        <v>235</v>
      </c>
      <c r="M118">
        <v>167</v>
      </c>
      <c r="N118">
        <v>562</v>
      </c>
      <c r="O118">
        <v>130</v>
      </c>
      <c r="Q118">
        <v>208</v>
      </c>
      <c r="R118">
        <v>154</v>
      </c>
      <c r="S118">
        <v>506</v>
      </c>
      <c r="T118">
        <v>142</v>
      </c>
      <c r="V118">
        <f t="shared" si="182"/>
        <v>-6</v>
      </c>
      <c r="W118">
        <f t="shared" si="183"/>
        <v>-2</v>
      </c>
      <c r="X118" s="4">
        <f t="shared" si="169"/>
        <v>-1</v>
      </c>
      <c r="Y118" s="4">
        <f t="shared" si="170"/>
        <v>-1</v>
      </c>
      <c r="Z118" s="4">
        <f t="shared" si="184"/>
        <v>-2</v>
      </c>
      <c r="AA118" s="6">
        <f t="shared" si="134"/>
        <v>2</v>
      </c>
      <c r="AB118" s="6">
        <f t="shared" si="185"/>
        <v>-2</v>
      </c>
      <c r="AC118" s="4">
        <f t="shared" si="171"/>
        <v>-63</v>
      </c>
      <c r="AD118" s="4">
        <f t="shared" si="172"/>
        <v>-43</v>
      </c>
      <c r="AE118" s="4">
        <f t="shared" si="186"/>
        <v>-1</v>
      </c>
      <c r="AF118" s="4">
        <f t="shared" si="173"/>
        <v>-1</v>
      </c>
      <c r="AG118" s="4">
        <f t="shared" si="174"/>
        <v>-2</v>
      </c>
      <c r="AH118" s="6">
        <f t="shared" si="187"/>
        <v>43</v>
      </c>
      <c r="AI118" s="6">
        <f t="shared" si="188"/>
        <v>-43</v>
      </c>
      <c r="AJ118" s="4"/>
      <c r="AK118" s="4">
        <f t="shared" si="135"/>
        <v>21</v>
      </c>
      <c r="AL118" s="4">
        <f t="shared" si="136"/>
        <v>25</v>
      </c>
      <c r="AM118" s="4">
        <f t="shared" si="175"/>
        <v>1</v>
      </c>
      <c r="AN118" s="4">
        <f t="shared" si="176"/>
        <v>1</v>
      </c>
      <c r="AO118" s="4">
        <f t="shared" si="189"/>
        <v>2</v>
      </c>
      <c r="AP118" s="8">
        <f t="shared" si="190"/>
        <v>21</v>
      </c>
      <c r="AQ118" s="8">
        <f t="shared" si="177"/>
        <v>21</v>
      </c>
      <c r="AR118" s="9">
        <f t="shared" si="178"/>
        <v>-7</v>
      </c>
      <c r="AS118" s="9">
        <f t="shared" si="179"/>
        <v>13</v>
      </c>
      <c r="AT118" s="4">
        <f t="shared" si="191"/>
        <v>-1</v>
      </c>
      <c r="AU118" s="4">
        <f t="shared" si="180"/>
        <v>1</v>
      </c>
      <c r="AV118" s="4">
        <f t="shared" si="192"/>
        <v>0</v>
      </c>
      <c r="AW118" s="8">
        <f t="shared" si="193"/>
        <v>0</v>
      </c>
      <c r="AX118" s="8">
        <f t="shared" si="181"/>
        <v>0</v>
      </c>
    </row>
    <row r="119" spans="1:88" x14ac:dyDescent="0.25">
      <c r="B119" s="1" t="s">
        <v>3</v>
      </c>
      <c r="C119">
        <v>235</v>
      </c>
      <c r="D119">
        <v>146</v>
      </c>
      <c r="E119">
        <v>237</v>
      </c>
      <c r="F119">
        <v>151</v>
      </c>
      <c r="G119">
        <v>531</v>
      </c>
      <c r="H119">
        <v>113</v>
      </c>
      <c r="I119">
        <v>534</v>
      </c>
      <c r="J119">
        <v>118</v>
      </c>
      <c r="L119">
        <v>241</v>
      </c>
      <c r="M119">
        <v>150</v>
      </c>
      <c r="N119">
        <v>507</v>
      </c>
      <c r="O119">
        <v>116</v>
      </c>
      <c r="Q119">
        <v>247</v>
      </c>
      <c r="R119">
        <v>153</v>
      </c>
      <c r="S119">
        <v>509</v>
      </c>
      <c r="T119">
        <v>130</v>
      </c>
      <c r="V119">
        <f t="shared" si="182"/>
        <v>-6</v>
      </c>
      <c r="W119">
        <f t="shared" si="183"/>
        <v>-4</v>
      </c>
      <c r="X119" s="4">
        <f t="shared" si="169"/>
        <v>-1</v>
      </c>
      <c r="Y119" s="4">
        <f t="shared" si="170"/>
        <v>-1</v>
      </c>
      <c r="Z119" s="4">
        <f t="shared" si="184"/>
        <v>-2</v>
      </c>
      <c r="AA119" s="6">
        <f t="shared" si="134"/>
        <v>4</v>
      </c>
      <c r="AB119" s="6">
        <f t="shared" si="185"/>
        <v>-4</v>
      </c>
      <c r="AC119" s="4">
        <f t="shared" si="171"/>
        <v>24</v>
      </c>
      <c r="AD119" s="4">
        <f t="shared" si="172"/>
        <v>27</v>
      </c>
      <c r="AE119" s="4">
        <f t="shared" si="186"/>
        <v>1</v>
      </c>
      <c r="AF119" s="4">
        <f t="shared" si="173"/>
        <v>1</v>
      </c>
      <c r="AG119" s="4">
        <f t="shared" si="174"/>
        <v>2</v>
      </c>
      <c r="AH119" s="6">
        <f t="shared" si="187"/>
        <v>24</v>
      </c>
      <c r="AI119" s="6">
        <f t="shared" si="188"/>
        <v>24</v>
      </c>
      <c r="AJ119" s="4"/>
      <c r="AK119" s="4">
        <f t="shared" si="135"/>
        <v>-12</v>
      </c>
      <c r="AL119" s="4">
        <f t="shared" si="136"/>
        <v>-10</v>
      </c>
      <c r="AM119" s="4">
        <f t="shared" si="175"/>
        <v>-1</v>
      </c>
      <c r="AN119" s="4">
        <f t="shared" si="176"/>
        <v>-1</v>
      </c>
      <c r="AO119" s="4">
        <f t="shared" si="189"/>
        <v>-2</v>
      </c>
      <c r="AP119" s="8">
        <f t="shared" si="190"/>
        <v>10</v>
      </c>
      <c r="AQ119" s="8">
        <f t="shared" si="177"/>
        <v>-10</v>
      </c>
      <c r="AR119" s="9">
        <f t="shared" si="178"/>
        <v>22</v>
      </c>
      <c r="AS119" s="9">
        <f t="shared" si="179"/>
        <v>25</v>
      </c>
      <c r="AT119" s="4">
        <f t="shared" si="191"/>
        <v>1</v>
      </c>
      <c r="AU119" s="4">
        <f t="shared" si="180"/>
        <v>1</v>
      </c>
      <c r="AV119" s="4">
        <f t="shared" si="192"/>
        <v>2</v>
      </c>
      <c r="AW119" s="8">
        <f t="shared" si="193"/>
        <v>22</v>
      </c>
      <c r="AX119" s="8">
        <f t="shared" si="181"/>
        <v>22</v>
      </c>
    </row>
    <row r="120" spans="1:88" x14ac:dyDescent="0.25">
      <c r="B120" s="1" t="s">
        <v>4</v>
      </c>
      <c r="C120">
        <v>226</v>
      </c>
      <c r="D120">
        <v>135</v>
      </c>
      <c r="E120">
        <v>239</v>
      </c>
      <c r="F120">
        <v>142</v>
      </c>
      <c r="G120">
        <v>534</v>
      </c>
      <c r="H120">
        <v>108</v>
      </c>
      <c r="I120">
        <v>540</v>
      </c>
      <c r="J120">
        <v>116</v>
      </c>
      <c r="L120">
        <v>238</v>
      </c>
      <c r="M120">
        <v>142</v>
      </c>
      <c r="N120">
        <v>536</v>
      </c>
      <c r="O120">
        <v>113</v>
      </c>
      <c r="Q120">
        <v>236</v>
      </c>
      <c r="R120">
        <v>141</v>
      </c>
      <c r="S120">
        <v>514</v>
      </c>
      <c r="T120">
        <v>123</v>
      </c>
      <c r="V120">
        <f t="shared" si="182"/>
        <v>-12</v>
      </c>
      <c r="W120">
        <f t="shared" si="183"/>
        <v>1</v>
      </c>
      <c r="X120" s="4">
        <f t="shared" si="169"/>
        <v>-1</v>
      </c>
      <c r="Y120" s="4">
        <f t="shared" si="170"/>
        <v>1</v>
      </c>
      <c r="Z120" s="4">
        <f t="shared" si="184"/>
        <v>0</v>
      </c>
      <c r="AA120" s="6">
        <f t="shared" si="134"/>
        <v>0</v>
      </c>
      <c r="AB120" s="6">
        <f t="shared" si="185"/>
        <v>0</v>
      </c>
      <c r="AC120" s="4">
        <f t="shared" si="171"/>
        <v>-2</v>
      </c>
      <c r="AD120" s="4">
        <f t="shared" si="172"/>
        <v>4</v>
      </c>
      <c r="AE120" s="4">
        <f t="shared" si="186"/>
        <v>-1</v>
      </c>
      <c r="AF120" s="4">
        <f t="shared" si="173"/>
        <v>1</v>
      </c>
      <c r="AG120" s="4">
        <f t="shared" si="174"/>
        <v>0</v>
      </c>
      <c r="AH120" s="6">
        <f t="shared" si="187"/>
        <v>0</v>
      </c>
      <c r="AI120" s="6">
        <f t="shared" si="188"/>
        <v>0</v>
      </c>
      <c r="AJ120" s="4"/>
      <c r="AK120" s="4">
        <f t="shared" si="135"/>
        <v>-10</v>
      </c>
      <c r="AL120" s="4">
        <f t="shared" si="136"/>
        <v>3</v>
      </c>
      <c r="AM120" s="4">
        <f t="shared" si="175"/>
        <v>-1</v>
      </c>
      <c r="AN120" s="4">
        <f t="shared" si="176"/>
        <v>1</v>
      </c>
      <c r="AO120" s="4">
        <f t="shared" si="189"/>
        <v>0</v>
      </c>
      <c r="AP120" s="8">
        <f t="shared" si="190"/>
        <v>0</v>
      </c>
      <c r="AQ120" s="8">
        <f t="shared" si="177"/>
        <v>0</v>
      </c>
      <c r="AR120" s="9">
        <f t="shared" si="178"/>
        <v>20</v>
      </c>
      <c r="AS120" s="9">
        <f t="shared" si="179"/>
        <v>26</v>
      </c>
      <c r="AT120" s="4">
        <f t="shared" si="191"/>
        <v>1</v>
      </c>
      <c r="AU120" s="4">
        <f t="shared" si="180"/>
        <v>1</v>
      </c>
      <c r="AV120" s="4">
        <f t="shared" si="192"/>
        <v>2</v>
      </c>
      <c r="AW120" s="8">
        <f t="shared" si="193"/>
        <v>20</v>
      </c>
      <c r="AX120" s="8">
        <f t="shared" si="181"/>
        <v>20</v>
      </c>
    </row>
    <row r="121" spans="1:88" x14ac:dyDescent="0.25">
      <c r="B121" s="1" t="s">
        <v>5</v>
      </c>
      <c r="C121">
        <v>182</v>
      </c>
      <c r="D121">
        <v>135</v>
      </c>
      <c r="E121">
        <v>192</v>
      </c>
      <c r="F121">
        <v>143</v>
      </c>
      <c r="G121">
        <v>453</v>
      </c>
      <c r="H121">
        <v>122</v>
      </c>
      <c r="I121">
        <v>475</v>
      </c>
      <c r="J121">
        <v>129</v>
      </c>
      <c r="L121">
        <v>189</v>
      </c>
      <c r="M121">
        <v>139</v>
      </c>
      <c r="N121">
        <v>484</v>
      </c>
      <c r="O121">
        <v>123</v>
      </c>
      <c r="Q121">
        <v>189</v>
      </c>
      <c r="R121">
        <v>141</v>
      </c>
      <c r="S121">
        <v>454</v>
      </c>
      <c r="T121">
        <v>132</v>
      </c>
      <c r="V121">
        <f t="shared" si="182"/>
        <v>-7</v>
      </c>
      <c r="W121">
        <f t="shared" si="183"/>
        <v>3</v>
      </c>
      <c r="X121" s="4">
        <f t="shared" si="169"/>
        <v>-1</v>
      </c>
      <c r="Y121" s="4">
        <f t="shared" si="170"/>
        <v>1</v>
      </c>
      <c r="Z121" s="4">
        <f t="shared" si="184"/>
        <v>0</v>
      </c>
      <c r="AA121" s="6">
        <f t="shared" ref="AA121:AA184" si="338">IF(Z121=0,0,MIN(ABS(V121),ABS(W121)))</f>
        <v>0</v>
      </c>
      <c r="AB121" s="6">
        <f t="shared" si="185"/>
        <v>0</v>
      </c>
      <c r="AC121" s="4">
        <f t="shared" si="171"/>
        <v>-31</v>
      </c>
      <c r="AD121" s="4">
        <f t="shared" si="172"/>
        <v>-9</v>
      </c>
      <c r="AE121" s="4">
        <f t="shared" si="186"/>
        <v>-1</v>
      </c>
      <c r="AF121" s="4">
        <f t="shared" si="173"/>
        <v>-1</v>
      </c>
      <c r="AG121" s="4">
        <f t="shared" si="174"/>
        <v>-2</v>
      </c>
      <c r="AH121" s="6">
        <f t="shared" si="187"/>
        <v>9</v>
      </c>
      <c r="AI121" s="6">
        <f t="shared" si="188"/>
        <v>-9</v>
      </c>
      <c r="AJ121" s="4"/>
      <c r="AK121" s="4">
        <f t="shared" ref="AK121:AK184" si="339">C121-Q121</f>
        <v>-7</v>
      </c>
      <c r="AL121" s="4">
        <f t="shared" ref="AL121:AL184" si="340">E121-Q121</f>
        <v>3</v>
      </c>
      <c r="AM121" s="4">
        <f t="shared" si="175"/>
        <v>-1</v>
      </c>
      <c r="AN121" s="4">
        <f t="shared" si="176"/>
        <v>1</v>
      </c>
      <c r="AO121" s="4">
        <f t="shared" si="189"/>
        <v>0</v>
      </c>
      <c r="AP121" s="8">
        <f t="shared" si="190"/>
        <v>0</v>
      </c>
      <c r="AQ121" s="8">
        <f t="shared" si="177"/>
        <v>0</v>
      </c>
      <c r="AR121" s="9">
        <f t="shared" si="178"/>
        <v>-1</v>
      </c>
      <c r="AS121" s="9">
        <f t="shared" si="179"/>
        <v>21</v>
      </c>
      <c r="AT121" s="4">
        <f t="shared" si="191"/>
        <v>-1</v>
      </c>
      <c r="AU121" s="4">
        <f t="shared" si="180"/>
        <v>1</v>
      </c>
      <c r="AV121" s="4">
        <f t="shared" si="192"/>
        <v>0</v>
      </c>
      <c r="AW121" s="8">
        <f t="shared" si="193"/>
        <v>0</v>
      </c>
      <c r="AX121" s="8">
        <f t="shared" si="181"/>
        <v>0</v>
      </c>
    </row>
    <row r="122" spans="1:88" x14ac:dyDescent="0.25">
      <c r="B122" s="1" t="s">
        <v>6</v>
      </c>
      <c r="C122">
        <v>175</v>
      </c>
      <c r="D122">
        <v>122</v>
      </c>
      <c r="E122">
        <v>184</v>
      </c>
      <c r="F122">
        <v>130</v>
      </c>
      <c r="G122">
        <v>474</v>
      </c>
      <c r="H122">
        <v>125</v>
      </c>
      <c r="I122">
        <v>487</v>
      </c>
      <c r="J122">
        <v>130</v>
      </c>
      <c r="L122">
        <v>181</v>
      </c>
      <c r="M122">
        <v>126</v>
      </c>
      <c r="N122">
        <v>524</v>
      </c>
      <c r="O122">
        <v>131</v>
      </c>
      <c r="Q122">
        <v>192</v>
      </c>
      <c r="R122">
        <v>130</v>
      </c>
      <c r="S122">
        <v>532</v>
      </c>
      <c r="T122">
        <v>130</v>
      </c>
      <c r="V122">
        <f t="shared" si="182"/>
        <v>-6</v>
      </c>
      <c r="W122">
        <f t="shared" si="183"/>
        <v>3</v>
      </c>
      <c r="X122" s="4">
        <f t="shared" si="169"/>
        <v>-1</v>
      </c>
      <c r="Y122" s="4">
        <f t="shared" si="170"/>
        <v>1</v>
      </c>
      <c r="Z122" s="4">
        <f t="shared" si="184"/>
        <v>0</v>
      </c>
      <c r="AA122" s="6">
        <f t="shared" si="338"/>
        <v>0</v>
      </c>
      <c r="AB122" s="6">
        <f t="shared" si="185"/>
        <v>0</v>
      </c>
      <c r="AC122" s="4">
        <f t="shared" si="171"/>
        <v>-50</v>
      </c>
      <c r="AD122" s="4">
        <f t="shared" si="172"/>
        <v>-37</v>
      </c>
      <c r="AE122" s="4">
        <f t="shared" si="186"/>
        <v>-1</v>
      </c>
      <c r="AF122" s="4">
        <f t="shared" si="173"/>
        <v>-1</v>
      </c>
      <c r="AG122" s="4">
        <f t="shared" si="174"/>
        <v>-2</v>
      </c>
      <c r="AH122" s="6">
        <f t="shared" si="187"/>
        <v>37</v>
      </c>
      <c r="AI122" s="6">
        <f t="shared" si="188"/>
        <v>-37</v>
      </c>
      <c r="AJ122" s="4"/>
      <c r="AK122" s="4">
        <f t="shared" si="339"/>
        <v>-17</v>
      </c>
      <c r="AL122" s="4">
        <f t="shared" si="340"/>
        <v>-8</v>
      </c>
      <c r="AM122" s="4">
        <f t="shared" si="175"/>
        <v>-1</v>
      </c>
      <c r="AN122" s="4">
        <f t="shared" si="176"/>
        <v>-1</v>
      </c>
      <c r="AO122" s="4">
        <f t="shared" si="189"/>
        <v>-2</v>
      </c>
      <c r="AP122" s="8">
        <f t="shared" si="190"/>
        <v>8</v>
      </c>
      <c r="AQ122" s="8">
        <f t="shared" si="177"/>
        <v>-8</v>
      </c>
      <c r="AR122" s="9">
        <f t="shared" si="178"/>
        <v>-58</v>
      </c>
      <c r="AS122" s="9">
        <f t="shared" si="179"/>
        <v>-45</v>
      </c>
      <c r="AT122" s="4">
        <f t="shared" si="191"/>
        <v>-1</v>
      </c>
      <c r="AU122" s="4">
        <f t="shared" si="180"/>
        <v>-1</v>
      </c>
      <c r="AV122" s="4">
        <f t="shared" si="192"/>
        <v>-2</v>
      </c>
      <c r="AW122" s="8">
        <f t="shared" si="193"/>
        <v>45</v>
      </c>
      <c r="AX122" s="8">
        <f t="shared" si="181"/>
        <v>-45</v>
      </c>
    </row>
    <row r="123" spans="1:88" s="2" customFormat="1" x14ac:dyDescent="0.25">
      <c r="A123" s="2">
        <f>A117+1</f>
        <v>21</v>
      </c>
      <c r="B123" s="3" t="s">
        <v>1</v>
      </c>
      <c r="C123" s="2">
        <v>203</v>
      </c>
      <c r="D123" s="2">
        <v>184</v>
      </c>
      <c r="E123" s="2">
        <v>203</v>
      </c>
      <c r="F123" s="2">
        <v>184</v>
      </c>
      <c r="G123" s="2">
        <v>557</v>
      </c>
      <c r="H123" s="2">
        <v>167</v>
      </c>
      <c r="I123" s="2">
        <v>559</v>
      </c>
      <c r="J123" s="2">
        <v>174</v>
      </c>
      <c r="L123" s="2">
        <v>204</v>
      </c>
      <c r="M123" s="2">
        <v>202</v>
      </c>
      <c r="N123" s="2">
        <v>550</v>
      </c>
      <c r="O123" s="2">
        <v>177</v>
      </c>
      <c r="Q123" s="2">
        <v>218</v>
      </c>
      <c r="R123" s="2">
        <v>191</v>
      </c>
      <c r="S123" s="2">
        <v>554</v>
      </c>
      <c r="T123" s="2">
        <v>177</v>
      </c>
      <c r="V123" s="2">
        <f t="shared" si="182"/>
        <v>-1</v>
      </c>
      <c r="W123" s="2">
        <f t="shared" si="183"/>
        <v>-1</v>
      </c>
      <c r="X123" s="4">
        <f t="shared" si="169"/>
        <v>-1</v>
      </c>
      <c r="Y123" s="4">
        <f t="shared" si="170"/>
        <v>-1</v>
      </c>
      <c r="Z123" s="4">
        <f t="shared" si="184"/>
        <v>-2</v>
      </c>
      <c r="AA123" s="6">
        <f t="shared" si="338"/>
        <v>1</v>
      </c>
      <c r="AB123" s="6">
        <f t="shared" si="185"/>
        <v>-1</v>
      </c>
      <c r="AC123" s="4">
        <f t="shared" si="171"/>
        <v>7</v>
      </c>
      <c r="AD123" s="4">
        <f t="shared" si="172"/>
        <v>9</v>
      </c>
      <c r="AE123" s="4">
        <f t="shared" si="186"/>
        <v>1</v>
      </c>
      <c r="AF123" s="4">
        <f t="shared" si="173"/>
        <v>1</v>
      </c>
      <c r="AG123" s="4">
        <f t="shared" si="174"/>
        <v>2</v>
      </c>
      <c r="AH123" s="6">
        <f t="shared" si="187"/>
        <v>7</v>
      </c>
      <c r="AI123" s="6">
        <f t="shared" si="188"/>
        <v>7</v>
      </c>
      <c r="AJ123" s="4"/>
      <c r="AK123" s="4">
        <f t="shared" si="339"/>
        <v>-15</v>
      </c>
      <c r="AL123" s="4">
        <f t="shared" si="340"/>
        <v>-15</v>
      </c>
      <c r="AM123" s="4">
        <f t="shared" si="175"/>
        <v>-1</v>
      </c>
      <c r="AN123" s="4">
        <f t="shared" si="176"/>
        <v>-1</v>
      </c>
      <c r="AO123" s="4">
        <f t="shared" si="189"/>
        <v>-2</v>
      </c>
      <c r="AP123" s="8">
        <f t="shared" si="190"/>
        <v>15</v>
      </c>
      <c r="AQ123" s="8">
        <f t="shared" si="177"/>
        <v>-15</v>
      </c>
      <c r="AR123" s="9">
        <f t="shared" si="178"/>
        <v>3</v>
      </c>
      <c r="AS123" s="9">
        <f t="shared" si="179"/>
        <v>5</v>
      </c>
      <c r="AT123" s="4">
        <f t="shared" si="191"/>
        <v>1</v>
      </c>
      <c r="AU123" s="4">
        <f t="shared" si="180"/>
        <v>1</v>
      </c>
      <c r="AV123" s="4">
        <f t="shared" si="192"/>
        <v>2</v>
      </c>
      <c r="AW123" s="8">
        <f t="shared" si="193"/>
        <v>3</v>
      </c>
      <c r="AX123" s="8">
        <f t="shared" si="181"/>
        <v>3</v>
      </c>
      <c r="AZ123" s="2">
        <v>3.0760999999999998</v>
      </c>
      <c r="BA123" s="2">
        <v>1.5158</v>
      </c>
      <c r="BB123" s="2">
        <v>1.5603</v>
      </c>
      <c r="BC123" s="2">
        <v>0.49276999999999999</v>
      </c>
      <c r="BF123" s="2">
        <v>2.589</v>
      </c>
      <c r="BG123" s="2">
        <v>1.321</v>
      </c>
      <c r="BH123" s="2">
        <v>1.18</v>
      </c>
      <c r="BI123" s="2">
        <v>0.54400000000000004</v>
      </c>
      <c r="BK123" s="2">
        <v>2.9860000000000002</v>
      </c>
      <c r="BL123" s="2">
        <v>1.4450000000000001</v>
      </c>
      <c r="BM123" s="2">
        <v>1.5409999999999999</v>
      </c>
      <c r="BN123" s="2">
        <v>0.51600000000000001</v>
      </c>
      <c r="BQ123" s="2">
        <f t="shared" ref="BQ123" si="341">BF123-BK123</f>
        <v>-0.39700000000000024</v>
      </c>
      <c r="BR123" s="2">
        <f t="shared" ref="BR123" si="342">BG123-BL123</f>
        <v>-0.12400000000000011</v>
      </c>
      <c r="BS123" s="2">
        <f t="shared" ref="BS123" si="343">BH123-BM123</f>
        <v>-0.36099999999999999</v>
      </c>
      <c r="BT123" s="2">
        <f t="shared" ref="BT123" si="344">BI123-BN123</f>
        <v>2.8000000000000025E-2</v>
      </c>
      <c r="BV123" s="2">
        <f t="shared" ref="BV123" si="345">AZ123-BK123</f>
        <v>9.0099999999999625E-2</v>
      </c>
      <c r="BW123" s="2">
        <f t="shared" ref="BW123" si="346">BA123-BL123</f>
        <v>7.0799999999999974E-2</v>
      </c>
      <c r="BX123" s="2">
        <f t="shared" ref="BX123" si="347">BB123-BM123</f>
        <v>1.9300000000000095E-2</v>
      </c>
      <c r="BY123" s="2">
        <f t="shared" ref="BY123" si="348">BC123-BN123</f>
        <v>-2.3230000000000028E-2</v>
      </c>
      <c r="CB123" s="2">
        <f t="shared" ref="CB123" si="349">ABS(BQ123)</f>
        <v>0.39700000000000024</v>
      </c>
      <c r="CC123" s="2">
        <f t="shared" ref="CC123" si="350">ABS(BR123)</f>
        <v>0.12400000000000011</v>
      </c>
      <c r="CD123" s="2">
        <f t="shared" ref="CD123" si="351">ABS(BS123)</f>
        <v>0.36099999999999999</v>
      </c>
      <c r="CE123" s="2">
        <f t="shared" ref="CE123" si="352">ABS(BT123)</f>
        <v>2.8000000000000025E-2</v>
      </c>
      <c r="CG123" s="2">
        <f t="shared" ref="CG123" si="353">ABS(BV123)</f>
        <v>9.0099999999999625E-2</v>
      </c>
      <c r="CH123" s="2">
        <f t="shared" ref="CH123" si="354">ABS(BW123)</f>
        <v>7.0799999999999974E-2</v>
      </c>
      <c r="CI123" s="2">
        <f t="shared" ref="CI123" si="355">ABS(BX123)</f>
        <v>1.9300000000000095E-2</v>
      </c>
      <c r="CJ123" s="2">
        <f t="shared" ref="CJ123" si="356">ABS(BY123)</f>
        <v>2.3230000000000028E-2</v>
      </c>
    </row>
    <row r="124" spans="1:88" x14ac:dyDescent="0.25">
      <c r="B124" s="1" t="s">
        <v>2</v>
      </c>
      <c r="C124">
        <v>192</v>
      </c>
      <c r="D124">
        <v>178</v>
      </c>
      <c r="E124">
        <v>193</v>
      </c>
      <c r="F124">
        <v>186</v>
      </c>
      <c r="G124">
        <v>560</v>
      </c>
      <c r="H124">
        <v>178</v>
      </c>
      <c r="I124">
        <v>562</v>
      </c>
      <c r="J124">
        <v>181</v>
      </c>
      <c r="L124">
        <v>214</v>
      </c>
      <c r="M124">
        <v>185</v>
      </c>
      <c r="N124">
        <v>561</v>
      </c>
      <c r="O124">
        <v>179</v>
      </c>
      <c r="Q124">
        <v>193</v>
      </c>
      <c r="R124">
        <v>185</v>
      </c>
      <c r="S124">
        <v>538</v>
      </c>
      <c r="T124">
        <v>185</v>
      </c>
      <c r="V124">
        <f t="shared" si="182"/>
        <v>-22</v>
      </c>
      <c r="W124">
        <f t="shared" si="183"/>
        <v>-21</v>
      </c>
      <c r="X124" s="4">
        <f t="shared" si="169"/>
        <v>-1</v>
      </c>
      <c r="Y124" s="4">
        <f t="shared" si="170"/>
        <v>-1</v>
      </c>
      <c r="Z124" s="4">
        <f t="shared" si="184"/>
        <v>-2</v>
      </c>
      <c r="AA124" s="6">
        <f t="shared" si="338"/>
        <v>21</v>
      </c>
      <c r="AB124" s="6">
        <f t="shared" si="185"/>
        <v>-21</v>
      </c>
      <c r="AC124" s="4">
        <f t="shared" si="171"/>
        <v>-1</v>
      </c>
      <c r="AD124" s="4">
        <f t="shared" si="172"/>
        <v>1</v>
      </c>
      <c r="AE124" s="4">
        <f t="shared" si="186"/>
        <v>-1</v>
      </c>
      <c r="AF124" s="4">
        <f t="shared" si="173"/>
        <v>1</v>
      </c>
      <c r="AG124" s="4">
        <f t="shared" si="174"/>
        <v>0</v>
      </c>
      <c r="AH124" s="6">
        <f t="shared" si="187"/>
        <v>0</v>
      </c>
      <c r="AI124" s="6">
        <f t="shared" si="188"/>
        <v>0</v>
      </c>
      <c r="AJ124" s="4"/>
      <c r="AK124" s="4">
        <f t="shared" si="339"/>
        <v>-1</v>
      </c>
      <c r="AL124" s="4">
        <f t="shared" si="340"/>
        <v>0</v>
      </c>
      <c r="AM124" s="4">
        <f t="shared" si="175"/>
        <v>-1</v>
      </c>
      <c r="AN124" s="4"/>
      <c r="AO124" s="4">
        <f t="shared" si="189"/>
        <v>-1</v>
      </c>
      <c r="AP124" s="8">
        <f t="shared" si="190"/>
        <v>0</v>
      </c>
      <c r="AQ124" s="8">
        <f t="shared" si="177"/>
        <v>0</v>
      </c>
      <c r="AR124" s="9">
        <f t="shared" si="178"/>
        <v>22</v>
      </c>
      <c r="AS124" s="9">
        <f t="shared" si="179"/>
        <v>24</v>
      </c>
      <c r="AT124" s="4">
        <f t="shared" si="191"/>
        <v>1</v>
      </c>
      <c r="AU124" s="4">
        <f t="shared" si="180"/>
        <v>1</v>
      </c>
      <c r="AV124" s="4">
        <f t="shared" si="192"/>
        <v>2</v>
      </c>
      <c r="AW124" s="8">
        <f t="shared" si="193"/>
        <v>22</v>
      </c>
      <c r="AX124" s="8">
        <f t="shared" si="181"/>
        <v>22</v>
      </c>
    </row>
    <row r="125" spans="1:88" x14ac:dyDescent="0.25">
      <c r="B125" s="1" t="s">
        <v>3</v>
      </c>
      <c r="C125">
        <v>220</v>
      </c>
      <c r="D125">
        <v>174</v>
      </c>
      <c r="E125">
        <v>227</v>
      </c>
      <c r="F125">
        <v>184</v>
      </c>
      <c r="G125">
        <v>545</v>
      </c>
      <c r="H125">
        <v>162</v>
      </c>
      <c r="I125">
        <v>548</v>
      </c>
      <c r="J125">
        <v>169</v>
      </c>
      <c r="L125">
        <v>225</v>
      </c>
      <c r="M125">
        <v>179</v>
      </c>
      <c r="N125">
        <v>545</v>
      </c>
      <c r="O125">
        <v>164</v>
      </c>
      <c r="Q125">
        <v>224</v>
      </c>
      <c r="R125">
        <v>181</v>
      </c>
      <c r="S125">
        <v>524</v>
      </c>
      <c r="T125">
        <v>172</v>
      </c>
      <c r="V125">
        <f t="shared" si="182"/>
        <v>-5</v>
      </c>
      <c r="W125">
        <f t="shared" si="183"/>
        <v>2</v>
      </c>
      <c r="X125" s="4">
        <f t="shared" si="169"/>
        <v>-1</v>
      </c>
      <c r="Y125" s="4">
        <f t="shared" si="170"/>
        <v>1</v>
      </c>
      <c r="Z125" s="4">
        <f t="shared" si="184"/>
        <v>0</v>
      </c>
      <c r="AA125" s="6">
        <f t="shared" si="338"/>
        <v>0</v>
      </c>
      <c r="AB125" s="6">
        <f t="shared" si="185"/>
        <v>0</v>
      </c>
      <c r="AC125" s="4">
        <f t="shared" si="171"/>
        <v>0</v>
      </c>
      <c r="AD125" s="4">
        <f t="shared" si="172"/>
        <v>3</v>
      </c>
      <c r="AE125" s="4"/>
      <c r="AF125" s="4">
        <f t="shared" si="173"/>
        <v>1</v>
      </c>
      <c r="AG125" s="4">
        <f t="shared" si="174"/>
        <v>1</v>
      </c>
      <c r="AH125" s="6">
        <f t="shared" si="187"/>
        <v>0</v>
      </c>
      <c r="AI125" s="6">
        <f t="shared" si="188"/>
        <v>0</v>
      </c>
      <c r="AJ125" s="4"/>
      <c r="AK125" s="4">
        <f t="shared" si="339"/>
        <v>-4</v>
      </c>
      <c r="AL125" s="4">
        <f t="shared" si="340"/>
        <v>3</v>
      </c>
      <c r="AM125" s="4">
        <f t="shared" si="175"/>
        <v>-1</v>
      </c>
      <c r="AN125" s="4">
        <f t="shared" si="176"/>
        <v>1</v>
      </c>
      <c r="AO125" s="4">
        <f t="shared" si="189"/>
        <v>0</v>
      </c>
      <c r="AP125" s="8">
        <f t="shared" si="190"/>
        <v>0</v>
      </c>
      <c r="AQ125" s="8">
        <f t="shared" si="177"/>
        <v>0</v>
      </c>
      <c r="AR125" s="9">
        <f t="shared" si="178"/>
        <v>21</v>
      </c>
      <c r="AS125" s="9">
        <f t="shared" si="179"/>
        <v>24</v>
      </c>
      <c r="AT125" s="4">
        <f t="shared" si="191"/>
        <v>1</v>
      </c>
      <c r="AU125" s="4">
        <f t="shared" si="180"/>
        <v>1</v>
      </c>
      <c r="AV125" s="4">
        <f t="shared" si="192"/>
        <v>2</v>
      </c>
      <c r="AW125" s="8">
        <f t="shared" si="193"/>
        <v>21</v>
      </c>
      <c r="AX125" s="8">
        <f t="shared" si="181"/>
        <v>21</v>
      </c>
    </row>
    <row r="126" spans="1:88" x14ac:dyDescent="0.25">
      <c r="B126" s="1" t="s">
        <v>4</v>
      </c>
      <c r="C126">
        <v>214</v>
      </c>
      <c r="D126">
        <v>164</v>
      </c>
      <c r="E126">
        <v>229</v>
      </c>
      <c r="F126">
        <v>172</v>
      </c>
      <c r="G126">
        <v>523</v>
      </c>
      <c r="H126">
        <v>149</v>
      </c>
      <c r="I126">
        <v>528</v>
      </c>
      <c r="J126">
        <v>156</v>
      </c>
      <c r="L126">
        <v>235</v>
      </c>
      <c r="M126">
        <v>171</v>
      </c>
      <c r="N126">
        <v>520</v>
      </c>
      <c r="O126">
        <v>152</v>
      </c>
      <c r="Q126">
        <v>219</v>
      </c>
      <c r="R126">
        <v>170</v>
      </c>
      <c r="S126">
        <v>512</v>
      </c>
      <c r="T126">
        <v>161</v>
      </c>
      <c r="V126">
        <f t="shared" si="182"/>
        <v>-21</v>
      </c>
      <c r="W126">
        <f t="shared" si="183"/>
        <v>-6</v>
      </c>
      <c r="X126" s="4">
        <f t="shared" si="169"/>
        <v>-1</v>
      </c>
      <c r="Y126" s="4">
        <f t="shared" si="170"/>
        <v>-1</v>
      </c>
      <c r="Z126" s="4">
        <f t="shared" si="184"/>
        <v>-2</v>
      </c>
      <c r="AA126" s="6">
        <f t="shared" si="338"/>
        <v>6</v>
      </c>
      <c r="AB126" s="6">
        <f t="shared" si="185"/>
        <v>-6</v>
      </c>
      <c r="AC126" s="4">
        <f t="shared" si="171"/>
        <v>3</v>
      </c>
      <c r="AD126" s="4">
        <f t="shared" si="172"/>
        <v>8</v>
      </c>
      <c r="AE126" s="4">
        <f t="shared" si="186"/>
        <v>1</v>
      </c>
      <c r="AF126" s="4">
        <f t="shared" si="173"/>
        <v>1</v>
      </c>
      <c r="AG126" s="4">
        <f t="shared" si="174"/>
        <v>2</v>
      </c>
      <c r="AH126" s="6">
        <f t="shared" si="187"/>
        <v>3</v>
      </c>
      <c r="AI126" s="6">
        <f t="shared" si="188"/>
        <v>3</v>
      </c>
      <c r="AJ126" s="4"/>
      <c r="AK126" s="4">
        <f t="shared" si="339"/>
        <v>-5</v>
      </c>
      <c r="AL126" s="4">
        <f t="shared" si="340"/>
        <v>10</v>
      </c>
      <c r="AM126" s="4">
        <f t="shared" si="175"/>
        <v>-1</v>
      </c>
      <c r="AN126" s="4">
        <f t="shared" si="176"/>
        <v>1</v>
      </c>
      <c r="AO126" s="4">
        <f t="shared" si="189"/>
        <v>0</v>
      </c>
      <c r="AP126" s="8">
        <f t="shared" si="190"/>
        <v>0</v>
      </c>
      <c r="AQ126" s="8">
        <f t="shared" si="177"/>
        <v>0</v>
      </c>
      <c r="AR126" s="9">
        <f t="shared" si="178"/>
        <v>11</v>
      </c>
      <c r="AS126" s="9">
        <f t="shared" si="179"/>
        <v>16</v>
      </c>
      <c r="AT126" s="4">
        <f t="shared" si="191"/>
        <v>1</v>
      </c>
      <c r="AU126" s="4">
        <f t="shared" si="180"/>
        <v>1</v>
      </c>
      <c r="AV126" s="4">
        <f t="shared" si="192"/>
        <v>2</v>
      </c>
      <c r="AW126" s="8">
        <f t="shared" si="193"/>
        <v>11</v>
      </c>
      <c r="AX126" s="8">
        <f t="shared" si="181"/>
        <v>11</v>
      </c>
    </row>
    <row r="127" spans="1:88" x14ac:dyDescent="0.25">
      <c r="B127" s="1" t="s">
        <v>5</v>
      </c>
      <c r="C127">
        <v>166</v>
      </c>
      <c r="D127">
        <v>151</v>
      </c>
      <c r="E127">
        <v>181</v>
      </c>
      <c r="F127">
        <v>159</v>
      </c>
      <c r="G127">
        <v>502</v>
      </c>
      <c r="H127">
        <v>143</v>
      </c>
      <c r="I127">
        <v>504</v>
      </c>
      <c r="J127">
        <v>146</v>
      </c>
      <c r="L127">
        <v>174</v>
      </c>
      <c r="M127">
        <v>152</v>
      </c>
      <c r="N127">
        <v>503</v>
      </c>
      <c r="O127">
        <v>144</v>
      </c>
      <c r="Q127">
        <v>183</v>
      </c>
      <c r="R127">
        <v>160</v>
      </c>
      <c r="S127">
        <v>482</v>
      </c>
      <c r="T127">
        <v>154</v>
      </c>
      <c r="V127">
        <f t="shared" si="182"/>
        <v>-8</v>
      </c>
      <c r="W127">
        <f t="shared" si="183"/>
        <v>7</v>
      </c>
      <c r="X127" s="4">
        <f t="shared" si="169"/>
        <v>-1</v>
      </c>
      <c r="Y127" s="4">
        <f t="shared" si="170"/>
        <v>1</v>
      </c>
      <c r="Z127" s="4">
        <f t="shared" si="184"/>
        <v>0</v>
      </c>
      <c r="AA127" s="6">
        <f t="shared" si="338"/>
        <v>0</v>
      </c>
      <c r="AB127" s="6">
        <f t="shared" si="185"/>
        <v>0</v>
      </c>
      <c r="AC127" s="4">
        <f t="shared" si="171"/>
        <v>-1</v>
      </c>
      <c r="AD127" s="4">
        <f t="shared" si="172"/>
        <v>1</v>
      </c>
      <c r="AE127" s="4">
        <f t="shared" si="186"/>
        <v>-1</v>
      </c>
      <c r="AF127" s="4">
        <f t="shared" si="173"/>
        <v>1</v>
      </c>
      <c r="AG127" s="4">
        <f t="shared" si="174"/>
        <v>0</v>
      </c>
      <c r="AH127" s="6">
        <f t="shared" si="187"/>
        <v>0</v>
      </c>
      <c r="AI127" s="6">
        <f t="shared" si="188"/>
        <v>0</v>
      </c>
      <c r="AJ127" s="4"/>
      <c r="AK127" s="4">
        <f t="shared" si="339"/>
        <v>-17</v>
      </c>
      <c r="AL127" s="4">
        <f t="shared" si="340"/>
        <v>-2</v>
      </c>
      <c r="AM127" s="4">
        <f t="shared" si="175"/>
        <v>-1</v>
      </c>
      <c r="AN127" s="4">
        <f t="shared" si="176"/>
        <v>-1</v>
      </c>
      <c r="AO127" s="4">
        <f t="shared" si="189"/>
        <v>-2</v>
      </c>
      <c r="AP127" s="8">
        <f t="shared" si="190"/>
        <v>2</v>
      </c>
      <c r="AQ127" s="8">
        <f t="shared" si="177"/>
        <v>-2</v>
      </c>
      <c r="AR127" s="9">
        <f t="shared" si="178"/>
        <v>20</v>
      </c>
      <c r="AS127" s="9">
        <f t="shared" si="179"/>
        <v>22</v>
      </c>
      <c r="AT127" s="4">
        <f t="shared" si="191"/>
        <v>1</v>
      </c>
      <c r="AU127" s="4">
        <f t="shared" si="180"/>
        <v>1</v>
      </c>
      <c r="AV127" s="4">
        <f t="shared" si="192"/>
        <v>2</v>
      </c>
      <c r="AW127" s="8">
        <f t="shared" si="193"/>
        <v>20</v>
      </c>
      <c r="AX127" s="8">
        <f t="shared" si="181"/>
        <v>20</v>
      </c>
    </row>
    <row r="128" spans="1:88" x14ac:dyDescent="0.25">
      <c r="B128" s="1" t="s">
        <v>6</v>
      </c>
      <c r="C128">
        <v>148</v>
      </c>
      <c r="D128">
        <v>147</v>
      </c>
      <c r="E128">
        <v>160</v>
      </c>
      <c r="F128">
        <v>157</v>
      </c>
      <c r="G128">
        <v>513</v>
      </c>
      <c r="H128">
        <v>136</v>
      </c>
      <c r="I128">
        <v>515</v>
      </c>
      <c r="J128">
        <v>145</v>
      </c>
      <c r="L128">
        <v>155</v>
      </c>
      <c r="M128">
        <v>149</v>
      </c>
      <c r="N128">
        <v>547</v>
      </c>
      <c r="O128">
        <v>137</v>
      </c>
      <c r="Q128">
        <v>160</v>
      </c>
      <c r="R128">
        <v>156</v>
      </c>
      <c r="S128">
        <v>487</v>
      </c>
      <c r="T128">
        <v>151</v>
      </c>
      <c r="V128">
        <f t="shared" si="182"/>
        <v>-7</v>
      </c>
      <c r="W128">
        <f t="shared" si="183"/>
        <v>5</v>
      </c>
      <c r="X128" s="4">
        <f t="shared" si="169"/>
        <v>-1</v>
      </c>
      <c r="Y128" s="4">
        <f t="shared" si="170"/>
        <v>1</v>
      </c>
      <c r="Z128" s="4">
        <f t="shared" si="184"/>
        <v>0</v>
      </c>
      <c r="AA128" s="6">
        <f t="shared" si="338"/>
        <v>0</v>
      </c>
      <c r="AB128" s="6">
        <f t="shared" si="185"/>
        <v>0</v>
      </c>
      <c r="AC128" s="4">
        <f t="shared" si="171"/>
        <v>-34</v>
      </c>
      <c r="AD128" s="4">
        <f t="shared" si="172"/>
        <v>-32</v>
      </c>
      <c r="AE128" s="4">
        <f t="shared" si="186"/>
        <v>-1</v>
      </c>
      <c r="AF128" s="4">
        <f t="shared" si="173"/>
        <v>-1</v>
      </c>
      <c r="AG128" s="4">
        <f t="shared" si="174"/>
        <v>-2</v>
      </c>
      <c r="AH128" s="6">
        <f t="shared" si="187"/>
        <v>32</v>
      </c>
      <c r="AI128" s="6">
        <f t="shared" si="188"/>
        <v>-32</v>
      </c>
      <c r="AJ128" s="4"/>
      <c r="AK128" s="4">
        <f t="shared" si="339"/>
        <v>-12</v>
      </c>
      <c r="AL128" s="4">
        <f t="shared" si="340"/>
        <v>0</v>
      </c>
      <c r="AM128" s="4">
        <f t="shared" si="175"/>
        <v>-1</v>
      </c>
      <c r="AN128" s="4"/>
      <c r="AO128" s="4">
        <f t="shared" si="189"/>
        <v>-1</v>
      </c>
      <c r="AP128" s="8">
        <f t="shared" si="190"/>
        <v>0</v>
      </c>
      <c r="AQ128" s="8">
        <f t="shared" si="177"/>
        <v>0</v>
      </c>
      <c r="AR128" s="9">
        <f t="shared" si="178"/>
        <v>26</v>
      </c>
      <c r="AS128" s="9">
        <f t="shared" si="179"/>
        <v>28</v>
      </c>
      <c r="AT128" s="4">
        <f t="shared" si="191"/>
        <v>1</v>
      </c>
      <c r="AU128" s="4">
        <f t="shared" si="180"/>
        <v>1</v>
      </c>
      <c r="AV128" s="4">
        <f t="shared" si="192"/>
        <v>2</v>
      </c>
      <c r="AW128" s="8">
        <f t="shared" si="193"/>
        <v>26</v>
      </c>
      <c r="AX128" s="8">
        <f t="shared" si="181"/>
        <v>26</v>
      </c>
    </row>
    <row r="129" spans="1:88" s="2" customFormat="1" x14ac:dyDescent="0.25">
      <c r="A129" s="2">
        <f>A123+1</f>
        <v>22</v>
      </c>
      <c r="B129" s="3" t="s">
        <v>1</v>
      </c>
      <c r="C129" s="2">
        <v>204</v>
      </c>
      <c r="D129" s="2">
        <v>140</v>
      </c>
      <c r="E129" s="2">
        <v>205</v>
      </c>
      <c r="F129" s="2">
        <v>146</v>
      </c>
      <c r="G129" s="2">
        <v>509</v>
      </c>
      <c r="H129" s="2">
        <v>140</v>
      </c>
      <c r="I129" s="2">
        <v>509</v>
      </c>
      <c r="J129" s="2">
        <v>140</v>
      </c>
      <c r="L129" s="2">
        <v>207</v>
      </c>
      <c r="M129" s="2">
        <v>158</v>
      </c>
      <c r="N129" s="2">
        <v>563</v>
      </c>
      <c r="O129" s="2">
        <v>135</v>
      </c>
      <c r="Q129" s="2">
        <v>223</v>
      </c>
      <c r="R129" s="2">
        <v>152</v>
      </c>
      <c r="S129" s="2">
        <v>555</v>
      </c>
      <c r="T129" s="2">
        <v>137</v>
      </c>
      <c r="V129" s="2">
        <f t="shared" si="182"/>
        <v>-3</v>
      </c>
      <c r="W129" s="2">
        <f t="shared" si="183"/>
        <v>-2</v>
      </c>
      <c r="X129" s="4">
        <f t="shared" si="169"/>
        <v>-1</v>
      </c>
      <c r="Y129" s="4">
        <f t="shared" si="170"/>
        <v>-1</v>
      </c>
      <c r="Z129" s="4">
        <f t="shared" si="184"/>
        <v>-2</v>
      </c>
      <c r="AA129" s="6">
        <f t="shared" si="338"/>
        <v>2</v>
      </c>
      <c r="AB129" s="6">
        <f t="shared" si="185"/>
        <v>-2</v>
      </c>
      <c r="AC129" s="4">
        <f t="shared" si="171"/>
        <v>-54</v>
      </c>
      <c r="AD129" s="4">
        <f t="shared" si="172"/>
        <v>-54</v>
      </c>
      <c r="AE129" s="4">
        <f t="shared" si="186"/>
        <v>-1</v>
      </c>
      <c r="AF129" s="4">
        <f t="shared" si="173"/>
        <v>-1</v>
      </c>
      <c r="AG129" s="4">
        <f t="shared" si="174"/>
        <v>-2</v>
      </c>
      <c r="AH129" s="6">
        <f t="shared" si="187"/>
        <v>54</v>
      </c>
      <c r="AI129" s="6">
        <f t="shared" si="188"/>
        <v>-54</v>
      </c>
      <c r="AJ129" s="4"/>
      <c r="AK129" s="4">
        <f t="shared" si="339"/>
        <v>-19</v>
      </c>
      <c r="AL129" s="4">
        <f t="shared" si="340"/>
        <v>-18</v>
      </c>
      <c r="AM129" s="4">
        <f t="shared" si="175"/>
        <v>-1</v>
      </c>
      <c r="AN129" s="4">
        <f t="shared" si="176"/>
        <v>-1</v>
      </c>
      <c r="AO129" s="4">
        <f t="shared" si="189"/>
        <v>-2</v>
      </c>
      <c r="AP129" s="8">
        <f t="shared" si="190"/>
        <v>18</v>
      </c>
      <c r="AQ129" s="8">
        <f t="shared" si="177"/>
        <v>-18</v>
      </c>
      <c r="AR129" s="9">
        <f t="shared" si="178"/>
        <v>-46</v>
      </c>
      <c r="AS129" s="9">
        <f t="shared" si="179"/>
        <v>-46</v>
      </c>
      <c r="AT129" s="4">
        <f t="shared" si="191"/>
        <v>-1</v>
      </c>
      <c r="AU129" s="4">
        <f t="shared" si="180"/>
        <v>-1</v>
      </c>
      <c r="AV129" s="4">
        <f t="shared" si="192"/>
        <v>-2</v>
      </c>
      <c r="AW129" s="8">
        <f t="shared" si="193"/>
        <v>46</v>
      </c>
      <c r="AX129" s="8">
        <f t="shared" si="181"/>
        <v>-46</v>
      </c>
      <c r="AZ129" s="2">
        <v>2.3485</v>
      </c>
      <c r="BA129" s="2">
        <v>0.91617999999999999</v>
      </c>
      <c r="BB129" s="2">
        <v>1.4322999999999999</v>
      </c>
      <c r="BC129" s="2">
        <v>0.39011000000000001</v>
      </c>
      <c r="BF129" s="2">
        <v>2.4529999999999998</v>
      </c>
      <c r="BG129" s="2">
        <v>0.879</v>
      </c>
      <c r="BH129" s="2">
        <v>1.5740000000000001</v>
      </c>
      <c r="BI129" s="2">
        <v>0.35799999999999998</v>
      </c>
      <c r="BK129" s="2">
        <v>2.1920000000000002</v>
      </c>
      <c r="BL129" s="2">
        <v>0.875</v>
      </c>
      <c r="BM129" s="2">
        <v>1.3169999999999999</v>
      </c>
      <c r="BN129" s="2">
        <v>0.39900000000000002</v>
      </c>
      <c r="BQ129" s="2">
        <f t="shared" ref="BQ129" si="357">BF129-BK129</f>
        <v>0.26099999999999968</v>
      </c>
      <c r="BR129" s="2">
        <f t="shared" ref="BR129" si="358">BG129-BL129</f>
        <v>4.0000000000000036E-3</v>
      </c>
      <c r="BS129" s="2">
        <f t="shared" ref="BS129" si="359">BH129-BM129</f>
        <v>0.25700000000000012</v>
      </c>
      <c r="BT129" s="2">
        <f t="shared" ref="BT129" si="360">BI129-BN129</f>
        <v>-4.1000000000000036E-2</v>
      </c>
      <c r="BV129" s="2">
        <f t="shared" ref="BV129" si="361">AZ129-BK129</f>
        <v>0.15649999999999986</v>
      </c>
      <c r="BW129" s="2">
        <f t="shared" ref="BW129" si="362">BA129-BL129</f>
        <v>4.1179999999999994E-2</v>
      </c>
      <c r="BX129" s="2">
        <f t="shared" ref="BX129" si="363">BB129-BM129</f>
        <v>0.11529999999999996</v>
      </c>
      <c r="BY129" s="2">
        <f t="shared" ref="BY129" si="364">BC129-BN129</f>
        <v>-8.890000000000009E-3</v>
      </c>
      <c r="CB129" s="2">
        <f t="shared" ref="CB129" si="365">ABS(BQ129)</f>
        <v>0.26099999999999968</v>
      </c>
      <c r="CC129" s="2">
        <f t="shared" ref="CC129" si="366">ABS(BR129)</f>
        <v>4.0000000000000036E-3</v>
      </c>
      <c r="CD129" s="2">
        <f t="shared" ref="CD129" si="367">ABS(BS129)</f>
        <v>0.25700000000000012</v>
      </c>
      <c r="CE129" s="2">
        <f t="shared" ref="CE129" si="368">ABS(BT129)</f>
        <v>4.1000000000000036E-2</v>
      </c>
      <c r="CG129" s="2">
        <f t="shared" ref="CG129" si="369">ABS(BV129)</f>
        <v>0.15649999999999986</v>
      </c>
      <c r="CH129" s="2">
        <f t="shared" ref="CH129" si="370">ABS(BW129)</f>
        <v>4.1179999999999994E-2</v>
      </c>
      <c r="CI129" s="2">
        <f t="shared" ref="CI129" si="371">ABS(BX129)</f>
        <v>0.11529999999999996</v>
      </c>
      <c r="CJ129" s="2">
        <f t="shared" ref="CJ129" si="372">ABS(BY129)</f>
        <v>8.890000000000009E-3</v>
      </c>
    </row>
    <row r="130" spans="1:88" x14ac:dyDescent="0.25">
      <c r="B130" s="1" t="s">
        <v>2</v>
      </c>
      <c r="C130">
        <v>167</v>
      </c>
      <c r="D130">
        <v>79</v>
      </c>
      <c r="E130">
        <v>194</v>
      </c>
      <c r="F130">
        <v>95</v>
      </c>
      <c r="G130">
        <v>465</v>
      </c>
      <c r="H130">
        <v>84</v>
      </c>
      <c r="I130">
        <v>473</v>
      </c>
      <c r="J130">
        <v>91</v>
      </c>
      <c r="L130">
        <v>169</v>
      </c>
      <c r="M130">
        <v>86</v>
      </c>
      <c r="N130">
        <v>460</v>
      </c>
      <c r="O130">
        <v>90</v>
      </c>
      <c r="Q130">
        <v>166</v>
      </c>
      <c r="R130">
        <v>88</v>
      </c>
      <c r="S130">
        <v>453</v>
      </c>
      <c r="T130">
        <v>94</v>
      </c>
      <c r="V130">
        <f t="shared" si="182"/>
        <v>-2</v>
      </c>
      <c r="W130">
        <f t="shared" si="183"/>
        <v>25</v>
      </c>
      <c r="X130" s="4">
        <f t="shared" si="169"/>
        <v>-1</v>
      </c>
      <c r="Y130" s="4">
        <f t="shared" si="170"/>
        <v>1</v>
      </c>
      <c r="Z130" s="4">
        <f t="shared" si="184"/>
        <v>0</v>
      </c>
      <c r="AA130" s="6">
        <f t="shared" si="338"/>
        <v>0</v>
      </c>
      <c r="AB130" s="6">
        <f t="shared" si="185"/>
        <v>0</v>
      </c>
      <c r="AC130" s="4">
        <f t="shared" si="171"/>
        <v>5</v>
      </c>
      <c r="AD130" s="4">
        <f t="shared" si="172"/>
        <v>13</v>
      </c>
      <c r="AE130" s="4">
        <f t="shared" si="186"/>
        <v>1</v>
      </c>
      <c r="AF130" s="4">
        <f t="shared" si="173"/>
        <v>1</v>
      </c>
      <c r="AG130" s="4">
        <f t="shared" si="174"/>
        <v>2</v>
      </c>
      <c r="AH130" s="6">
        <f t="shared" si="187"/>
        <v>5</v>
      </c>
      <c r="AI130" s="6">
        <f t="shared" si="188"/>
        <v>5</v>
      </c>
      <c r="AJ130" s="4"/>
      <c r="AK130" s="4">
        <f t="shared" si="339"/>
        <v>1</v>
      </c>
      <c r="AL130" s="4">
        <f t="shared" si="340"/>
        <v>28</v>
      </c>
      <c r="AM130" s="4">
        <f t="shared" si="175"/>
        <v>1</v>
      </c>
      <c r="AN130" s="4">
        <f t="shared" si="176"/>
        <v>1</v>
      </c>
      <c r="AO130" s="4">
        <f t="shared" si="189"/>
        <v>2</v>
      </c>
      <c r="AP130" s="8">
        <f t="shared" si="190"/>
        <v>1</v>
      </c>
      <c r="AQ130" s="8">
        <f t="shared" si="177"/>
        <v>1</v>
      </c>
      <c r="AR130" s="9">
        <f t="shared" si="178"/>
        <v>12</v>
      </c>
      <c r="AS130" s="9">
        <f t="shared" si="179"/>
        <v>20</v>
      </c>
      <c r="AT130" s="4">
        <f t="shared" si="191"/>
        <v>1</v>
      </c>
      <c r="AU130" s="4">
        <f t="shared" si="180"/>
        <v>1</v>
      </c>
      <c r="AV130" s="4">
        <f t="shared" si="192"/>
        <v>2</v>
      </c>
      <c r="AW130" s="8">
        <f t="shared" si="193"/>
        <v>12</v>
      </c>
      <c r="AX130" s="8">
        <f t="shared" si="181"/>
        <v>12</v>
      </c>
    </row>
    <row r="131" spans="1:88" x14ac:dyDescent="0.25">
      <c r="B131" s="1" t="s">
        <v>3</v>
      </c>
      <c r="C131">
        <v>164</v>
      </c>
      <c r="D131">
        <v>122</v>
      </c>
      <c r="E131">
        <v>164</v>
      </c>
      <c r="F131">
        <v>122</v>
      </c>
      <c r="G131">
        <v>445</v>
      </c>
      <c r="H131">
        <v>131</v>
      </c>
      <c r="I131">
        <v>455</v>
      </c>
      <c r="J131">
        <v>136</v>
      </c>
      <c r="L131">
        <v>138</v>
      </c>
      <c r="M131">
        <v>115</v>
      </c>
      <c r="N131">
        <v>440</v>
      </c>
      <c r="O131">
        <v>134</v>
      </c>
      <c r="Q131">
        <v>139</v>
      </c>
      <c r="R131">
        <v>122</v>
      </c>
      <c r="S131">
        <v>451</v>
      </c>
      <c r="T131">
        <v>136</v>
      </c>
      <c r="V131">
        <f t="shared" si="182"/>
        <v>26</v>
      </c>
      <c r="W131">
        <f t="shared" si="183"/>
        <v>26</v>
      </c>
      <c r="X131" s="4">
        <f t="shared" ref="X131:X194" si="373">IF(V131&lt;0,-1,IF(V131&gt;0,1,""))</f>
        <v>1</v>
      </c>
      <c r="Y131" s="4">
        <f t="shared" ref="Y131:Y194" si="374">IF(W131&lt;0,-1,IF(W131&gt;0,1,""))</f>
        <v>1</v>
      </c>
      <c r="Z131" s="4">
        <f t="shared" si="184"/>
        <v>2</v>
      </c>
      <c r="AA131" s="6">
        <f t="shared" si="338"/>
        <v>26</v>
      </c>
      <c r="AB131" s="6">
        <f t="shared" si="185"/>
        <v>26</v>
      </c>
      <c r="AC131" s="4">
        <f t="shared" ref="AC131:AC194" si="375">G131-N131</f>
        <v>5</v>
      </c>
      <c r="AD131" s="4">
        <f t="shared" ref="AD131:AD194" si="376">I131-N131</f>
        <v>15</v>
      </c>
      <c r="AE131" s="4">
        <f t="shared" ref="AE131:AE194" si="377">IF(AC131&lt;0,-1,IF(AC131&gt;0,1,""))</f>
        <v>1</v>
      </c>
      <c r="AF131" s="4">
        <f t="shared" ref="AF131:AF194" si="378">IF(AD131&lt;0,-1,IF(AD131&gt;0,1,""))</f>
        <v>1</v>
      </c>
      <c r="AG131" s="4">
        <f t="shared" ref="AG131:AG194" si="379">AE131+AF131</f>
        <v>2</v>
      </c>
      <c r="AH131" s="6">
        <f t="shared" si="187"/>
        <v>5</v>
      </c>
      <c r="AI131" s="6">
        <f t="shared" si="188"/>
        <v>5</v>
      </c>
      <c r="AJ131" s="4"/>
      <c r="AK131" s="4">
        <f t="shared" si="339"/>
        <v>25</v>
      </c>
      <c r="AL131" s="4">
        <f t="shared" si="340"/>
        <v>25</v>
      </c>
      <c r="AM131" s="4">
        <f t="shared" ref="AM131:AM194" si="380">IF(AK131&lt;0,-1,IF(AK131&gt;0,1,""))</f>
        <v>1</v>
      </c>
      <c r="AN131" s="4">
        <f t="shared" ref="AN131:AN194" si="381">IF(AL131&lt;0,-1,IF(AL131&gt;0,1,""))</f>
        <v>1</v>
      </c>
      <c r="AO131" s="4">
        <f t="shared" si="189"/>
        <v>2</v>
      </c>
      <c r="AP131" s="8">
        <f t="shared" si="190"/>
        <v>25</v>
      </c>
      <c r="AQ131" s="8">
        <f t="shared" ref="AQ131:AQ194" si="382">AM131*AP131</f>
        <v>25</v>
      </c>
      <c r="AR131" s="9">
        <f t="shared" ref="AR131:AR194" si="383">G131-S131</f>
        <v>-6</v>
      </c>
      <c r="AS131" s="9">
        <f t="shared" ref="AS131:AS194" si="384">I131-S131</f>
        <v>4</v>
      </c>
      <c r="AT131" s="4">
        <f t="shared" ref="AT131:AT194" si="385">IF(AR131&lt;0,-1,IF(AR131&gt;0,1,""))</f>
        <v>-1</v>
      </c>
      <c r="AU131" s="4">
        <f t="shared" ref="AU131:AU194" si="386">IF(AS131&lt;0,-1,IF(AS131&gt;0,1,""))</f>
        <v>1</v>
      </c>
      <c r="AV131" s="4">
        <f t="shared" si="192"/>
        <v>0</v>
      </c>
      <c r="AW131" s="8">
        <f t="shared" si="193"/>
        <v>0</v>
      </c>
      <c r="AX131" s="8">
        <f t="shared" ref="AX131:AX194" si="387">AT131*AW131</f>
        <v>0</v>
      </c>
    </row>
    <row r="132" spans="1:88" x14ac:dyDescent="0.25">
      <c r="B132" s="1" t="s">
        <v>4</v>
      </c>
      <c r="C132">
        <v>177</v>
      </c>
      <c r="D132">
        <v>108</v>
      </c>
      <c r="E132">
        <v>202</v>
      </c>
      <c r="F132">
        <v>122</v>
      </c>
      <c r="G132">
        <v>464</v>
      </c>
      <c r="H132">
        <v>118</v>
      </c>
      <c r="I132">
        <v>473</v>
      </c>
      <c r="J132">
        <v>112</v>
      </c>
      <c r="L132">
        <v>204</v>
      </c>
      <c r="M132">
        <v>131</v>
      </c>
      <c r="N132">
        <v>457</v>
      </c>
      <c r="O132">
        <v>124</v>
      </c>
      <c r="Q132">
        <v>198</v>
      </c>
      <c r="R132">
        <v>121</v>
      </c>
      <c r="S132">
        <v>465</v>
      </c>
      <c r="T132">
        <v>124</v>
      </c>
      <c r="V132">
        <f t="shared" ref="V132:V195" si="388">C132-L132</f>
        <v>-27</v>
      </c>
      <c r="W132">
        <f t="shared" ref="W132:W195" si="389">E132-L132</f>
        <v>-2</v>
      </c>
      <c r="X132" s="4">
        <f t="shared" si="373"/>
        <v>-1</v>
      </c>
      <c r="Y132" s="4">
        <f t="shared" si="374"/>
        <v>-1</v>
      </c>
      <c r="Z132" s="4">
        <f t="shared" ref="Z132:Z195" si="390">X132+Y132</f>
        <v>-2</v>
      </c>
      <c r="AA132" s="6">
        <f t="shared" si="338"/>
        <v>2</v>
      </c>
      <c r="AB132" s="6">
        <f t="shared" ref="AB132:AB195" si="391">X132*AA132</f>
        <v>-2</v>
      </c>
      <c r="AC132" s="4">
        <f t="shared" si="375"/>
        <v>7</v>
      </c>
      <c r="AD132" s="4">
        <f t="shared" si="376"/>
        <v>16</v>
      </c>
      <c r="AE132" s="4">
        <f t="shared" si="377"/>
        <v>1</v>
      </c>
      <c r="AF132" s="4">
        <f t="shared" si="378"/>
        <v>1</v>
      </c>
      <c r="AG132" s="4">
        <f t="shared" si="379"/>
        <v>2</v>
      </c>
      <c r="AH132" s="6">
        <f t="shared" ref="AH132:AH195" si="392">IF(AG132=0,0,MIN(ABS(AC132),ABS(AD132)))</f>
        <v>7</v>
      </c>
      <c r="AI132" s="6">
        <f t="shared" ref="AI132:AI195" si="393">AE132*AH132</f>
        <v>7</v>
      </c>
      <c r="AJ132" s="4"/>
      <c r="AK132" s="4">
        <f t="shared" si="339"/>
        <v>-21</v>
      </c>
      <c r="AL132" s="4">
        <f t="shared" si="340"/>
        <v>4</v>
      </c>
      <c r="AM132" s="4">
        <f t="shared" si="380"/>
        <v>-1</v>
      </c>
      <c r="AN132" s="4">
        <f t="shared" si="381"/>
        <v>1</v>
      </c>
      <c r="AO132" s="4">
        <f t="shared" ref="AO132:AO195" si="394">AM132+AN132</f>
        <v>0</v>
      </c>
      <c r="AP132" s="8">
        <f t="shared" ref="AP132:AP195" si="395">IF(AO132=0,0,MIN(ABS(AK132),ABS(AL132)))</f>
        <v>0</v>
      </c>
      <c r="AQ132" s="8">
        <f t="shared" si="382"/>
        <v>0</v>
      </c>
      <c r="AR132" s="9">
        <f t="shared" si="383"/>
        <v>-1</v>
      </c>
      <c r="AS132" s="9">
        <f t="shared" si="384"/>
        <v>8</v>
      </c>
      <c r="AT132" s="4">
        <f t="shared" si="385"/>
        <v>-1</v>
      </c>
      <c r="AU132" s="4">
        <f t="shared" si="386"/>
        <v>1</v>
      </c>
      <c r="AV132" s="4">
        <f t="shared" ref="AV132:AV195" si="396">AT132+AU132</f>
        <v>0</v>
      </c>
      <c r="AW132" s="8">
        <f t="shared" ref="AW132:AW195" si="397">IF(AV132=0,0,MIN(ABS(AR132),ABS(AS132)))</f>
        <v>0</v>
      </c>
      <c r="AX132" s="8">
        <f t="shared" si="387"/>
        <v>0</v>
      </c>
    </row>
    <row r="133" spans="1:88" x14ac:dyDescent="0.25">
      <c r="B133" s="1" t="s">
        <v>5</v>
      </c>
      <c r="C133">
        <v>188</v>
      </c>
      <c r="D133">
        <v>92</v>
      </c>
      <c r="E133">
        <v>191</v>
      </c>
      <c r="F133">
        <v>100</v>
      </c>
      <c r="G133">
        <v>461</v>
      </c>
      <c r="H133">
        <v>113</v>
      </c>
      <c r="I133">
        <v>471</v>
      </c>
      <c r="J133">
        <v>122</v>
      </c>
      <c r="L133">
        <v>200</v>
      </c>
      <c r="M133">
        <v>100</v>
      </c>
      <c r="N133">
        <v>461</v>
      </c>
      <c r="O133">
        <v>115</v>
      </c>
      <c r="Q133">
        <v>189</v>
      </c>
      <c r="R133">
        <v>100</v>
      </c>
      <c r="S133">
        <v>476</v>
      </c>
      <c r="T133">
        <v>121</v>
      </c>
      <c r="V133">
        <f t="shared" si="388"/>
        <v>-12</v>
      </c>
      <c r="W133">
        <f t="shared" si="389"/>
        <v>-9</v>
      </c>
      <c r="X133" s="4">
        <f t="shared" si="373"/>
        <v>-1</v>
      </c>
      <c r="Y133" s="4">
        <f t="shared" si="374"/>
        <v>-1</v>
      </c>
      <c r="Z133" s="4">
        <f t="shared" si="390"/>
        <v>-2</v>
      </c>
      <c r="AA133" s="6">
        <f t="shared" si="338"/>
        <v>9</v>
      </c>
      <c r="AB133" s="6">
        <f t="shared" si="391"/>
        <v>-9</v>
      </c>
      <c r="AC133" s="4">
        <f t="shared" si="375"/>
        <v>0</v>
      </c>
      <c r="AD133" s="4">
        <f t="shared" si="376"/>
        <v>10</v>
      </c>
      <c r="AE133" s="4"/>
      <c r="AF133" s="4">
        <f t="shared" si="378"/>
        <v>1</v>
      </c>
      <c r="AG133" s="4">
        <f t="shared" si="379"/>
        <v>1</v>
      </c>
      <c r="AH133" s="6">
        <f t="shared" si="392"/>
        <v>0</v>
      </c>
      <c r="AI133" s="6">
        <f t="shared" si="393"/>
        <v>0</v>
      </c>
      <c r="AJ133" s="4"/>
      <c r="AK133" s="4">
        <f t="shared" si="339"/>
        <v>-1</v>
      </c>
      <c r="AL133" s="4">
        <f t="shared" si="340"/>
        <v>2</v>
      </c>
      <c r="AM133" s="4">
        <f t="shared" si="380"/>
        <v>-1</v>
      </c>
      <c r="AN133" s="4">
        <f t="shared" si="381"/>
        <v>1</v>
      </c>
      <c r="AO133" s="4">
        <f t="shared" si="394"/>
        <v>0</v>
      </c>
      <c r="AP133" s="8">
        <f t="shared" si="395"/>
        <v>0</v>
      </c>
      <c r="AQ133" s="8">
        <f t="shared" si="382"/>
        <v>0</v>
      </c>
      <c r="AR133" s="9">
        <f t="shared" si="383"/>
        <v>-15</v>
      </c>
      <c r="AS133" s="9">
        <f t="shared" si="384"/>
        <v>-5</v>
      </c>
      <c r="AT133" s="4">
        <f t="shared" si="385"/>
        <v>-1</v>
      </c>
      <c r="AU133" s="4">
        <f t="shared" si="386"/>
        <v>-1</v>
      </c>
      <c r="AV133" s="4">
        <f t="shared" si="396"/>
        <v>-2</v>
      </c>
      <c r="AW133" s="8">
        <f t="shared" si="397"/>
        <v>5</v>
      </c>
      <c r="AX133" s="8">
        <f t="shared" si="387"/>
        <v>-5</v>
      </c>
    </row>
    <row r="134" spans="1:88" x14ac:dyDescent="0.25">
      <c r="B134" s="1" t="s">
        <v>6</v>
      </c>
      <c r="C134">
        <v>206</v>
      </c>
      <c r="D134">
        <v>129</v>
      </c>
      <c r="E134">
        <v>213</v>
      </c>
      <c r="F134">
        <v>140</v>
      </c>
      <c r="G134">
        <v>480</v>
      </c>
      <c r="H134">
        <v>135</v>
      </c>
      <c r="I134">
        <v>494</v>
      </c>
      <c r="J134">
        <v>139</v>
      </c>
      <c r="L134">
        <v>179</v>
      </c>
      <c r="M134">
        <v>126</v>
      </c>
      <c r="N134">
        <v>483</v>
      </c>
      <c r="O134">
        <v>153</v>
      </c>
      <c r="Q134">
        <v>155</v>
      </c>
      <c r="R134">
        <v>129</v>
      </c>
      <c r="S134">
        <v>503</v>
      </c>
      <c r="T134">
        <v>135</v>
      </c>
      <c r="V134">
        <f t="shared" si="388"/>
        <v>27</v>
      </c>
      <c r="W134">
        <f t="shared" si="389"/>
        <v>34</v>
      </c>
      <c r="X134" s="4">
        <f t="shared" si="373"/>
        <v>1</v>
      </c>
      <c r="Y134" s="4">
        <f t="shared" si="374"/>
        <v>1</v>
      </c>
      <c r="Z134" s="4">
        <f t="shared" si="390"/>
        <v>2</v>
      </c>
      <c r="AA134" s="6">
        <f t="shared" si="338"/>
        <v>27</v>
      </c>
      <c r="AB134" s="6">
        <f t="shared" si="391"/>
        <v>27</v>
      </c>
      <c r="AC134" s="4">
        <f t="shared" si="375"/>
        <v>-3</v>
      </c>
      <c r="AD134" s="4">
        <f t="shared" si="376"/>
        <v>11</v>
      </c>
      <c r="AE134" s="4">
        <f t="shared" si="377"/>
        <v>-1</v>
      </c>
      <c r="AF134" s="4">
        <f t="shared" si="378"/>
        <v>1</v>
      </c>
      <c r="AG134" s="4">
        <f t="shared" si="379"/>
        <v>0</v>
      </c>
      <c r="AH134" s="6">
        <f t="shared" si="392"/>
        <v>0</v>
      </c>
      <c r="AI134" s="6">
        <f t="shared" si="393"/>
        <v>0</v>
      </c>
      <c r="AJ134" s="4"/>
      <c r="AK134" s="4">
        <f t="shared" si="339"/>
        <v>51</v>
      </c>
      <c r="AL134" s="4">
        <f t="shared" si="340"/>
        <v>58</v>
      </c>
      <c r="AM134" s="4">
        <f t="shared" si="380"/>
        <v>1</v>
      </c>
      <c r="AN134" s="4">
        <f t="shared" si="381"/>
        <v>1</v>
      </c>
      <c r="AO134" s="4">
        <f t="shared" si="394"/>
        <v>2</v>
      </c>
      <c r="AP134" s="8">
        <f t="shared" si="395"/>
        <v>51</v>
      </c>
      <c r="AQ134" s="8">
        <f t="shared" si="382"/>
        <v>51</v>
      </c>
      <c r="AR134" s="9">
        <f t="shared" si="383"/>
        <v>-23</v>
      </c>
      <c r="AS134" s="9">
        <f t="shared" si="384"/>
        <v>-9</v>
      </c>
      <c r="AT134" s="4">
        <f t="shared" si="385"/>
        <v>-1</v>
      </c>
      <c r="AU134" s="4">
        <f t="shared" si="386"/>
        <v>-1</v>
      </c>
      <c r="AV134" s="4">
        <f t="shared" si="396"/>
        <v>-2</v>
      </c>
      <c r="AW134" s="8">
        <f t="shared" si="397"/>
        <v>9</v>
      </c>
      <c r="AX134" s="8">
        <f t="shared" si="387"/>
        <v>-9</v>
      </c>
    </row>
    <row r="135" spans="1:88" s="2" customFormat="1" x14ac:dyDescent="0.25">
      <c r="A135" s="2">
        <f>A129+1</f>
        <v>23</v>
      </c>
      <c r="B135" s="3" t="s">
        <v>1</v>
      </c>
      <c r="C135" s="2">
        <v>212</v>
      </c>
      <c r="D135" s="2">
        <v>182</v>
      </c>
      <c r="E135" s="2">
        <v>222</v>
      </c>
      <c r="F135" s="2">
        <v>185</v>
      </c>
      <c r="G135" s="2">
        <v>524</v>
      </c>
      <c r="H135" s="2">
        <v>175</v>
      </c>
      <c r="I135" s="2">
        <v>526</v>
      </c>
      <c r="J135" s="2">
        <v>178</v>
      </c>
      <c r="L135" s="2">
        <v>221</v>
      </c>
      <c r="M135" s="2">
        <v>184</v>
      </c>
      <c r="N135" s="2">
        <v>553</v>
      </c>
      <c r="O135" s="2">
        <v>190</v>
      </c>
      <c r="Q135" s="2">
        <v>237</v>
      </c>
      <c r="R135" s="2">
        <v>187</v>
      </c>
      <c r="S135" s="2">
        <v>531</v>
      </c>
      <c r="T135" s="2">
        <v>184</v>
      </c>
      <c r="V135" s="2">
        <f t="shared" si="388"/>
        <v>-9</v>
      </c>
      <c r="W135" s="2">
        <f t="shared" si="389"/>
        <v>1</v>
      </c>
      <c r="X135" s="4">
        <f t="shared" si="373"/>
        <v>-1</v>
      </c>
      <c r="Y135" s="4">
        <f t="shared" si="374"/>
        <v>1</v>
      </c>
      <c r="Z135" s="4">
        <f t="shared" si="390"/>
        <v>0</v>
      </c>
      <c r="AA135" s="6">
        <f t="shared" si="338"/>
        <v>0</v>
      </c>
      <c r="AB135" s="6">
        <f t="shared" si="391"/>
        <v>0</v>
      </c>
      <c r="AC135" s="4">
        <f t="shared" si="375"/>
        <v>-29</v>
      </c>
      <c r="AD135" s="4">
        <f t="shared" si="376"/>
        <v>-27</v>
      </c>
      <c r="AE135" s="4">
        <f t="shared" si="377"/>
        <v>-1</v>
      </c>
      <c r="AF135" s="4">
        <f t="shared" si="378"/>
        <v>-1</v>
      </c>
      <c r="AG135" s="4">
        <f t="shared" si="379"/>
        <v>-2</v>
      </c>
      <c r="AH135" s="6">
        <f t="shared" si="392"/>
        <v>27</v>
      </c>
      <c r="AI135" s="6">
        <f t="shared" si="393"/>
        <v>-27</v>
      </c>
      <c r="AJ135" s="4"/>
      <c r="AK135" s="4">
        <f t="shared" si="339"/>
        <v>-25</v>
      </c>
      <c r="AL135" s="4">
        <f t="shared" si="340"/>
        <v>-15</v>
      </c>
      <c r="AM135" s="4">
        <f t="shared" si="380"/>
        <v>-1</v>
      </c>
      <c r="AN135" s="4">
        <f t="shared" si="381"/>
        <v>-1</v>
      </c>
      <c r="AO135" s="4">
        <f t="shared" si="394"/>
        <v>-2</v>
      </c>
      <c r="AP135" s="8">
        <f t="shared" si="395"/>
        <v>15</v>
      </c>
      <c r="AQ135" s="8">
        <f t="shared" si="382"/>
        <v>-15</v>
      </c>
      <c r="AR135" s="9">
        <f t="shared" si="383"/>
        <v>-7</v>
      </c>
      <c r="AS135" s="9">
        <f t="shared" si="384"/>
        <v>-5</v>
      </c>
      <c r="AT135" s="4">
        <f t="shared" si="385"/>
        <v>-1</v>
      </c>
      <c r="AU135" s="4">
        <f t="shared" si="386"/>
        <v>-1</v>
      </c>
      <c r="AV135" s="4">
        <f t="shared" si="396"/>
        <v>-2</v>
      </c>
      <c r="AW135" s="8">
        <f t="shared" si="397"/>
        <v>5</v>
      </c>
      <c r="AX135" s="8">
        <f t="shared" si="387"/>
        <v>-5</v>
      </c>
      <c r="AZ135" s="2">
        <v>2.6259999999999999</v>
      </c>
      <c r="BA135" s="2">
        <v>0.89995999999999998</v>
      </c>
      <c r="BB135" s="2">
        <v>1.726</v>
      </c>
      <c r="BC135" s="2">
        <v>0.34271000000000001</v>
      </c>
      <c r="BF135" s="2">
        <v>2.2629999999999999</v>
      </c>
      <c r="BG135" s="2">
        <v>0.78600000000000003</v>
      </c>
      <c r="BH135" s="2">
        <v>1.4770000000000001</v>
      </c>
      <c r="BI135" s="2">
        <v>0.34699999999999998</v>
      </c>
      <c r="BK135" s="2">
        <v>2.2320000000000002</v>
      </c>
      <c r="BL135" s="2">
        <v>0.69399999999999995</v>
      </c>
      <c r="BM135" s="2">
        <v>1.538</v>
      </c>
      <c r="BN135" s="2">
        <v>0.311</v>
      </c>
      <c r="BQ135" s="2">
        <f t="shared" ref="BQ135" si="398">BF135-BK135</f>
        <v>3.0999999999999694E-2</v>
      </c>
      <c r="BR135" s="2">
        <f t="shared" ref="BR135" si="399">BG135-BL135</f>
        <v>9.2000000000000082E-2</v>
      </c>
      <c r="BS135" s="2">
        <f t="shared" ref="BS135" si="400">BH135-BM135</f>
        <v>-6.0999999999999943E-2</v>
      </c>
      <c r="BT135" s="2">
        <f t="shared" ref="BT135" si="401">BI135-BN135</f>
        <v>3.5999999999999976E-2</v>
      </c>
      <c r="BV135" s="2">
        <f t="shared" ref="BV135" si="402">AZ135-BK135</f>
        <v>0.39399999999999968</v>
      </c>
      <c r="BW135" s="2">
        <f t="shared" ref="BW135" si="403">BA135-BL135</f>
        <v>0.20596000000000003</v>
      </c>
      <c r="BX135" s="2">
        <f t="shared" ref="BX135" si="404">BB135-BM135</f>
        <v>0.18799999999999994</v>
      </c>
      <c r="BY135" s="2">
        <f t="shared" ref="BY135" si="405">BC135-BN135</f>
        <v>3.1710000000000016E-2</v>
      </c>
      <c r="CB135" s="2">
        <f t="shared" ref="CB135" si="406">ABS(BQ135)</f>
        <v>3.0999999999999694E-2</v>
      </c>
      <c r="CC135" s="2">
        <f t="shared" ref="CC135" si="407">ABS(BR135)</f>
        <v>9.2000000000000082E-2</v>
      </c>
      <c r="CD135" s="2">
        <f t="shared" ref="CD135" si="408">ABS(BS135)</f>
        <v>6.0999999999999943E-2</v>
      </c>
      <c r="CE135" s="2">
        <f t="shared" ref="CE135" si="409">ABS(BT135)</f>
        <v>3.5999999999999976E-2</v>
      </c>
      <c r="CG135" s="2">
        <f t="shared" ref="CG135" si="410">ABS(BV135)</f>
        <v>0.39399999999999968</v>
      </c>
      <c r="CH135" s="2">
        <f t="shared" ref="CH135" si="411">ABS(BW135)</f>
        <v>0.20596000000000003</v>
      </c>
      <c r="CI135" s="2">
        <f t="shared" ref="CI135" si="412">ABS(BX135)</f>
        <v>0.18799999999999994</v>
      </c>
      <c r="CJ135" s="2">
        <f t="shared" ref="CJ135" si="413">ABS(BY135)</f>
        <v>3.1710000000000016E-2</v>
      </c>
    </row>
    <row r="136" spans="1:88" x14ac:dyDescent="0.25">
      <c r="B136" s="1" t="s">
        <v>2</v>
      </c>
      <c r="C136">
        <v>136</v>
      </c>
      <c r="D136">
        <v>182</v>
      </c>
      <c r="E136">
        <v>139</v>
      </c>
      <c r="F136">
        <v>187</v>
      </c>
      <c r="G136">
        <v>501</v>
      </c>
      <c r="H136">
        <v>202</v>
      </c>
      <c r="I136">
        <v>503</v>
      </c>
      <c r="J136">
        <v>206</v>
      </c>
      <c r="L136">
        <v>185</v>
      </c>
      <c r="M136">
        <v>193</v>
      </c>
      <c r="N136">
        <v>501</v>
      </c>
      <c r="O136">
        <v>210</v>
      </c>
      <c r="Q136">
        <v>180</v>
      </c>
      <c r="R136">
        <v>194</v>
      </c>
      <c r="S136">
        <v>487</v>
      </c>
      <c r="T136">
        <v>209</v>
      </c>
      <c r="V136">
        <f t="shared" si="388"/>
        <v>-49</v>
      </c>
      <c r="W136">
        <f t="shared" si="389"/>
        <v>-46</v>
      </c>
      <c r="X136" s="4">
        <f t="shared" si="373"/>
        <v>-1</v>
      </c>
      <c r="Y136" s="4">
        <f t="shared" si="374"/>
        <v>-1</v>
      </c>
      <c r="Z136" s="4">
        <f t="shared" si="390"/>
        <v>-2</v>
      </c>
      <c r="AA136" s="6">
        <f t="shared" si="338"/>
        <v>46</v>
      </c>
      <c r="AB136" s="6">
        <f t="shared" si="391"/>
        <v>-46</v>
      </c>
      <c r="AC136" s="4">
        <f t="shared" si="375"/>
        <v>0</v>
      </c>
      <c r="AD136" s="4">
        <f t="shared" si="376"/>
        <v>2</v>
      </c>
      <c r="AE136" s="4"/>
      <c r="AF136" s="4">
        <f t="shared" si="378"/>
        <v>1</v>
      </c>
      <c r="AG136" s="4">
        <f t="shared" si="379"/>
        <v>1</v>
      </c>
      <c r="AH136" s="6">
        <f t="shared" si="392"/>
        <v>0</v>
      </c>
      <c r="AI136" s="6">
        <f t="shared" si="393"/>
        <v>0</v>
      </c>
      <c r="AJ136" s="4"/>
      <c r="AK136" s="4">
        <f t="shared" si="339"/>
        <v>-44</v>
      </c>
      <c r="AL136" s="4">
        <f t="shared" si="340"/>
        <v>-41</v>
      </c>
      <c r="AM136" s="4">
        <f t="shared" si="380"/>
        <v>-1</v>
      </c>
      <c r="AN136" s="4">
        <f t="shared" si="381"/>
        <v>-1</v>
      </c>
      <c r="AO136" s="4">
        <f t="shared" si="394"/>
        <v>-2</v>
      </c>
      <c r="AP136" s="8">
        <f t="shared" si="395"/>
        <v>41</v>
      </c>
      <c r="AQ136" s="8">
        <f t="shared" si="382"/>
        <v>-41</v>
      </c>
      <c r="AR136" s="9">
        <f t="shared" si="383"/>
        <v>14</v>
      </c>
      <c r="AS136" s="9">
        <f t="shared" si="384"/>
        <v>16</v>
      </c>
      <c r="AT136" s="4">
        <f t="shared" si="385"/>
        <v>1</v>
      </c>
      <c r="AU136" s="4">
        <f t="shared" si="386"/>
        <v>1</v>
      </c>
      <c r="AV136" s="4">
        <f t="shared" si="396"/>
        <v>2</v>
      </c>
      <c r="AW136" s="8">
        <f t="shared" si="397"/>
        <v>14</v>
      </c>
      <c r="AX136" s="8">
        <f t="shared" si="387"/>
        <v>14</v>
      </c>
    </row>
    <row r="137" spans="1:88" x14ac:dyDescent="0.25">
      <c r="B137" s="1" t="s">
        <v>3</v>
      </c>
      <c r="C137">
        <v>184</v>
      </c>
      <c r="D137">
        <v>122</v>
      </c>
      <c r="E137">
        <v>185</v>
      </c>
      <c r="F137">
        <v>128</v>
      </c>
      <c r="G137">
        <v>520</v>
      </c>
      <c r="H137">
        <v>120</v>
      </c>
      <c r="I137">
        <v>524</v>
      </c>
      <c r="J137">
        <v>122</v>
      </c>
      <c r="L137">
        <v>183</v>
      </c>
      <c r="M137">
        <v>126</v>
      </c>
      <c r="N137">
        <v>519</v>
      </c>
      <c r="O137">
        <v>122</v>
      </c>
      <c r="Q137">
        <v>223</v>
      </c>
      <c r="R137">
        <v>128</v>
      </c>
      <c r="S137">
        <v>524</v>
      </c>
      <c r="T137">
        <v>124</v>
      </c>
      <c r="V137">
        <f t="shared" si="388"/>
        <v>1</v>
      </c>
      <c r="W137">
        <f t="shared" si="389"/>
        <v>2</v>
      </c>
      <c r="X137" s="4">
        <f t="shared" si="373"/>
        <v>1</v>
      </c>
      <c r="Y137" s="4">
        <f t="shared" si="374"/>
        <v>1</v>
      </c>
      <c r="Z137" s="4">
        <f t="shared" si="390"/>
        <v>2</v>
      </c>
      <c r="AA137" s="6">
        <f t="shared" si="338"/>
        <v>1</v>
      </c>
      <c r="AB137" s="6">
        <f t="shared" si="391"/>
        <v>1</v>
      </c>
      <c r="AC137" s="4">
        <f t="shared" si="375"/>
        <v>1</v>
      </c>
      <c r="AD137" s="4">
        <f t="shared" si="376"/>
        <v>5</v>
      </c>
      <c r="AE137" s="4">
        <f t="shared" si="377"/>
        <v>1</v>
      </c>
      <c r="AF137" s="4">
        <f t="shared" si="378"/>
        <v>1</v>
      </c>
      <c r="AG137" s="4">
        <f t="shared" si="379"/>
        <v>2</v>
      </c>
      <c r="AH137" s="6">
        <f t="shared" si="392"/>
        <v>1</v>
      </c>
      <c r="AI137" s="6">
        <f t="shared" si="393"/>
        <v>1</v>
      </c>
      <c r="AJ137" s="4"/>
      <c r="AK137" s="4">
        <f t="shared" si="339"/>
        <v>-39</v>
      </c>
      <c r="AL137" s="4">
        <f t="shared" si="340"/>
        <v>-38</v>
      </c>
      <c r="AM137" s="4">
        <f t="shared" si="380"/>
        <v>-1</v>
      </c>
      <c r="AN137" s="4">
        <f t="shared" si="381"/>
        <v>-1</v>
      </c>
      <c r="AO137" s="4">
        <f t="shared" si="394"/>
        <v>-2</v>
      </c>
      <c r="AP137" s="8">
        <f t="shared" si="395"/>
        <v>38</v>
      </c>
      <c r="AQ137" s="8">
        <f t="shared" si="382"/>
        <v>-38</v>
      </c>
      <c r="AR137" s="9">
        <f t="shared" si="383"/>
        <v>-4</v>
      </c>
      <c r="AS137" s="9">
        <f t="shared" si="384"/>
        <v>0</v>
      </c>
      <c r="AT137" s="4">
        <f t="shared" si="385"/>
        <v>-1</v>
      </c>
      <c r="AU137" s="4"/>
      <c r="AV137" s="4">
        <f t="shared" si="396"/>
        <v>-1</v>
      </c>
      <c r="AW137" s="8">
        <f t="shared" si="397"/>
        <v>0</v>
      </c>
      <c r="AX137" s="8">
        <f t="shared" si="387"/>
        <v>0</v>
      </c>
    </row>
    <row r="138" spans="1:88" x14ac:dyDescent="0.25">
      <c r="B138" s="1" t="s">
        <v>4</v>
      </c>
      <c r="C138">
        <v>169</v>
      </c>
      <c r="D138">
        <v>128</v>
      </c>
      <c r="E138">
        <v>169</v>
      </c>
      <c r="F138">
        <v>132</v>
      </c>
      <c r="G138">
        <v>520</v>
      </c>
      <c r="H138">
        <v>139</v>
      </c>
      <c r="I138">
        <v>525</v>
      </c>
      <c r="J138">
        <v>142</v>
      </c>
      <c r="L138">
        <v>168</v>
      </c>
      <c r="M138">
        <v>131</v>
      </c>
      <c r="N138">
        <v>526</v>
      </c>
      <c r="O138">
        <v>147</v>
      </c>
      <c r="Q138">
        <v>195</v>
      </c>
      <c r="R138">
        <v>134</v>
      </c>
      <c r="S138">
        <v>500</v>
      </c>
      <c r="T138">
        <v>145</v>
      </c>
      <c r="V138">
        <f t="shared" si="388"/>
        <v>1</v>
      </c>
      <c r="W138">
        <f t="shared" si="389"/>
        <v>1</v>
      </c>
      <c r="X138" s="4">
        <f t="shared" si="373"/>
        <v>1</v>
      </c>
      <c r="Y138" s="4">
        <f t="shared" si="374"/>
        <v>1</v>
      </c>
      <c r="Z138" s="4">
        <f t="shared" si="390"/>
        <v>2</v>
      </c>
      <c r="AA138" s="6">
        <f t="shared" si="338"/>
        <v>1</v>
      </c>
      <c r="AB138" s="6">
        <f t="shared" si="391"/>
        <v>1</v>
      </c>
      <c r="AC138" s="4">
        <f t="shared" si="375"/>
        <v>-6</v>
      </c>
      <c r="AD138" s="4">
        <f t="shared" si="376"/>
        <v>-1</v>
      </c>
      <c r="AE138" s="4">
        <f t="shared" si="377"/>
        <v>-1</v>
      </c>
      <c r="AF138" s="4">
        <f t="shared" si="378"/>
        <v>-1</v>
      </c>
      <c r="AG138" s="4">
        <f t="shared" si="379"/>
        <v>-2</v>
      </c>
      <c r="AH138" s="6">
        <f t="shared" si="392"/>
        <v>1</v>
      </c>
      <c r="AI138" s="6">
        <f t="shared" si="393"/>
        <v>-1</v>
      </c>
      <c r="AJ138" s="4"/>
      <c r="AK138" s="4">
        <f t="shared" si="339"/>
        <v>-26</v>
      </c>
      <c r="AL138" s="4">
        <f t="shared" si="340"/>
        <v>-26</v>
      </c>
      <c r="AM138" s="4">
        <f t="shared" si="380"/>
        <v>-1</v>
      </c>
      <c r="AN138" s="4">
        <f t="shared" si="381"/>
        <v>-1</v>
      </c>
      <c r="AO138" s="4">
        <f t="shared" si="394"/>
        <v>-2</v>
      </c>
      <c r="AP138" s="8">
        <f t="shared" si="395"/>
        <v>26</v>
      </c>
      <c r="AQ138" s="8">
        <f t="shared" si="382"/>
        <v>-26</v>
      </c>
      <c r="AR138" s="9">
        <f t="shared" si="383"/>
        <v>20</v>
      </c>
      <c r="AS138" s="9">
        <f t="shared" si="384"/>
        <v>25</v>
      </c>
      <c r="AT138" s="4">
        <f t="shared" si="385"/>
        <v>1</v>
      </c>
      <c r="AU138" s="4">
        <f t="shared" si="386"/>
        <v>1</v>
      </c>
      <c r="AV138" s="4">
        <f t="shared" si="396"/>
        <v>2</v>
      </c>
      <c r="AW138" s="8">
        <f t="shared" si="397"/>
        <v>20</v>
      </c>
      <c r="AX138" s="8">
        <f t="shared" si="387"/>
        <v>20</v>
      </c>
    </row>
    <row r="139" spans="1:88" x14ac:dyDescent="0.25">
      <c r="B139" s="1" t="s">
        <v>5</v>
      </c>
      <c r="C139">
        <v>177</v>
      </c>
      <c r="D139">
        <v>119</v>
      </c>
      <c r="E139">
        <v>182</v>
      </c>
      <c r="F139">
        <v>123</v>
      </c>
      <c r="G139">
        <v>473</v>
      </c>
      <c r="H139">
        <v>113</v>
      </c>
      <c r="I139">
        <v>489</v>
      </c>
      <c r="J139">
        <v>122</v>
      </c>
      <c r="L139">
        <v>184</v>
      </c>
      <c r="M139">
        <v>123</v>
      </c>
      <c r="N139">
        <v>466</v>
      </c>
      <c r="O139">
        <v>116</v>
      </c>
      <c r="Q139">
        <v>200</v>
      </c>
      <c r="R139">
        <v>131</v>
      </c>
      <c r="S139">
        <v>492</v>
      </c>
      <c r="T139">
        <v>123</v>
      </c>
      <c r="V139">
        <f t="shared" si="388"/>
        <v>-7</v>
      </c>
      <c r="W139">
        <f t="shared" si="389"/>
        <v>-2</v>
      </c>
      <c r="X139" s="4">
        <f t="shared" si="373"/>
        <v>-1</v>
      </c>
      <c r="Y139" s="4">
        <f t="shared" si="374"/>
        <v>-1</v>
      </c>
      <c r="Z139" s="4">
        <f t="shared" si="390"/>
        <v>-2</v>
      </c>
      <c r="AA139" s="6">
        <f t="shared" si="338"/>
        <v>2</v>
      </c>
      <c r="AB139" s="6">
        <f t="shared" si="391"/>
        <v>-2</v>
      </c>
      <c r="AC139" s="4">
        <f t="shared" si="375"/>
        <v>7</v>
      </c>
      <c r="AD139" s="4">
        <f t="shared" si="376"/>
        <v>23</v>
      </c>
      <c r="AE139" s="4">
        <f t="shared" si="377"/>
        <v>1</v>
      </c>
      <c r="AF139" s="4">
        <f t="shared" si="378"/>
        <v>1</v>
      </c>
      <c r="AG139" s="4">
        <f t="shared" si="379"/>
        <v>2</v>
      </c>
      <c r="AH139" s="6">
        <f t="shared" si="392"/>
        <v>7</v>
      </c>
      <c r="AI139" s="6">
        <f t="shared" si="393"/>
        <v>7</v>
      </c>
      <c r="AJ139" s="4"/>
      <c r="AK139" s="4">
        <f t="shared" si="339"/>
        <v>-23</v>
      </c>
      <c r="AL139" s="4">
        <f t="shared" si="340"/>
        <v>-18</v>
      </c>
      <c r="AM139" s="4">
        <f t="shared" si="380"/>
        <v>-1</v>
      </c>
      <c r="AN139" s="4">
        <f t="shared" si="381"/>
        <v>-1</v>
      </c>
      <c r="AO139" s="4">
        <f t="shared" si="394"/>
        <v>-2</v>
      </c>
      <c r="AP139" s="8">
        <f t="shared" si="395"/>
        <v>18</v>
      </c>
      <c r="AQ139" s="8">
        <f t="shared" si="382"/>
        <v>-18</v>
      </c>
      <c r="AR139" s="9">
        <f t="shared" si="383"/>
        <v>-19</v>
      </c>
      <c r="AS139" s="9">
        <f t="shared" si="384"/>
        <v>-3</v>
      </c>
      <c r="AT139" s="4">
        <f t="shared" si="385"/>
        <v>-1</v>
      </c>
      <c r="AU139" s="4">
        <f t="shared" si="386"/>
        <v>-1</v>
      </c>
      <c r="AV139" s="4">
        <f t="shared" si="396"/>
        <v>-2</v>
      </c>
      <c r="AW139" s="8">
        <f t="shared" si="397"/>
        <v>3</v>
      </c>
      <c r="AX139" s="8">
        <f t="shared" si="387"/>
        <v>-3</v>
      </c>
    </row>
    <row r="140" spans="1:88" x14ac:dyDescent="0.25">
      <c r="B140" s="1" t="s">
        <v>6</v>
      </c>
      <c r="C140">
        <v>198</v>
      </c>
      <c r="D140">
        <v>179</v>
      </c>
      <c r="E140">
        <v>200</v>
      </c>
      <c r="F140">
        <v>182</v>
      </c>
      <c r="G140">
        <v>514</v>
      </c>
      <c r="H140">
        <v>151</v>
      </c>
      <c r="I140">
        <v>517</v>
      </c>
      <c r="J140">
        <v>157</v>
      </c>
      <c r="L140">
        <v>250</v>
      </c>
      <c r="M140">
        <v>177</v>
      </c>
      <c r="N140">
        <v>512</v>
      </c>
      <c r="O140">
        <v>156</v>
      </c>
      <c r="Q140">
        <v>216</v>
      </c>
      <c r="R140">
        <v>184</v>
      </c>
      <c r="S140">
        <v>494</v>
      </c>
      <c r="T140">
        <v>163</v>
      </c>
      <c r="V140">
        <f t="shared" si="388"/>
        <v>-52</v>
      </c>
      <c r="W140">
        <f t="shared" si="389"/>
        <v>-50</v>
      </c>
      <c r="X140" s="4">
        <f t="shared" si="373"/>
        <v>-1</v>
      </c>
      <c r="Y140" s="4">
        <f t="shared" si="374"/>
        <v>-1</v>
      </c>
      <c r="Z140" s="4">
        <f t="shared" si="390"/>
        <v>-2</v>
      </c>
      <c r="AA140" s="6">
        <f t="shared" si="338"/>
        <v>50</v>
      </c>
      <c r="AB140" s="6">
        <f t="shared" si="391"/>
        <v>-50</v>
      </c>
      <c r="AC140" s="4">
        <f t="shared" si="375"/>
        <v>2</v>
      </c>
      <c r="AD140" s="4">
        <f t="shared" si="376"/>
        <v>5</v>
      </c>
      <c r="AE140" s="4">
        <f t="shared" si="377"/>
        <v>1</v>
      </c>
      <c r="AF140" s="4">
        <f t="shared" si="378"/>
        <v>1</v>
      </c>
      <c r="AG140" s="4">
        <f t="shared" si="379"/>
        <v>2</v>
      </c>
      <c r="AH140" s="6">
        <f t="shared" si="392"/>
        <v>2</v>
      </c>
      <c r="AI140" s="6">
        <f t="shared" si="393"/>
        <v>2</v>
      </c>
      <c r="AJ140" s="4"/>
      <c r="AK140" s="4">
        <f t="shared" si="339"/>
        <v>-18</v>
      </c>
      <c r="AL140" s="4">
        <f t="shared" si="340"/>
        <v>-16</v>
      </c>
      <c r="AM140" s="4">
        <f t="shared" si="380"/>
        <v>-1</v>
      </c>
      <c r="AN140" s="4">
        <f t="shared" si="381"/>
        <v>-1</v>
      </c>
      <c r="AO140" s="4">
        <f t="shared" si="394"/>
        <v>-2</v>
      </c>
      <c r="AP140" s="8">
        <f t="shared" si="395"/>
        <v>16</v>
      </c>
      <c r="AQ140" s="8">
        <f t="shared" si="382"/>
        <v>-16</v>
      </c>
      <c r="AR140" s="9">
        <f t="shared" si="383"/>
        <v>20</v>
      </c>
      <c r="AS140" s="9">
        <f t="shared" si="384"/>
        <v>23</v>
      </c>
      <c r="AT140" s="4">
        <f t="shared" si="385"/>
        <v>1</v>
      </c>
      <c r="AU140" s="4">
        <f t="shared" si="386"/>
        <v>1</v>
      </c>
      <c r="AV140" s="4">
        <f t="shared" si="396"/>
        <v>2</v>
      </c>
      <c r="AW140" s="8">
        <f t="shared" si="397"/>
        <v>20</v>
      </c>
      <c r="AX140" s="8">
        <f t="shared" si="387"/>
        <v>20</v>
      </c>
    </row>
    <row r="141" spans="1:88" s="2" customFormat="1" x14ac:dyDescent="0.25">
      <c r="A141" s="2">
        <f>A135+1</f>
        <v>24</v>
      </c>
      <c r="B141" s="3" t="s">
        <v>1</v>
      </c>
      <c r="C141" s="2">
        <v>212</v>
      </c>
      <c r="D141" s="2">
        <v>168</v>
      </c>
      <c r="E141" s="2">
        <v>218</v>
      </c>
      <c r="F141" s="2">
        <v>175</v>
      </c>
      <c r="G141" s="2">
        <v>524</v>
      </c>
      <c r="H141" s="2">
        <v>147</v>
      </c>
      <c r="I141" s="2">
        <v>527</v>
      </c>
      <c r="J141" s="2">
        <v>151</v>
      </c>
      <c r="L141" s="2">
        <v>156</v>
      </c>
      <c r="M141" s="2">
        <v>168</v>
      </c>
      <c r="N141" s="2">
        <v>520</v>
      </c>
      <c r="O141" s="2">
        <v>148</v>
      </c>
      <c r="Q141" s="2">
        <v>215</v>
      </c>
      <c r="R141" s="2">
        <v>173</v>
      </c>
      <c r="S141" s="2">
        <v>505</v>
      </c>
      <c r="T141" s="2">
        <v>163</v>
      </c>
      <c r="V141" s="2">
        <f t="shared" si="388"/>
        <v>56</v>
      </c>
      <c r="W141" s="2">
        <f t="shared" si="389"/>
        <v>62</v>
      </c>
      <c r="X141" s="4">
        <f t="shared" si="373"/>
        <v>1</v>
      </c>
      <c r="Y141" s="4">
        <f t="shared" si="374"/>
        <v>1</v>
      </c>
      <c r="Z141" s="4">
        <f t="shared" si="390"/>
        <v>2</v>
      </c>
      <c r="AA141" s="6">
        <f t="shared" si="338"/>
        <v>56</v>
      </c>
      <c r="AB141" s="6">
        <f t="shared" si="391"/>
        <v>56</v>
      </c>
      <c r="AC141" s="4">
        <f t="shared" si="375"/>
        <v>4</v>
      </c>
      <c r="AD141" s="4">
        <f t="shared" si="376"/>
        <v>7</v>
      </c>
      <c r="AE141" s="4">
        <f t="shared" si="377"/>
        <v>1</v>
      </c>
      <c r="AF141" s="4">
        <f t="shared" si="378"/>
        <v>1</v>
      </c>
      <c r="AG141" s="4">
        <f t="shared" si="379"/>
        <v>2</v>
      </c>
      <c r="AH141" s="6">
        <f t="shared" si="392"/>
        <v>4</v>
      </c>
      <c r="AI141" s="6">
        <f t="shared" si="393"/>
        <v>4</v>
      </c>
      <c r="AJ141" s="4"/>
      <c r="AK141" s="4">
        <f t="shared" si="339"/>
        <v>-3</v>
      </c>
      <c r="AL141" s="4">
        <f t="shared" si="340"/>
        <v>3</v>
      </c>
      <c r="AM141" s="4">
        <f t="shared" si="380"/>
        <v>-1</v>
      </c>
      <c r="AN141" s="4">
        <f t="shared" si="381"/>
        <v>1</v>
      </c>
      <c r="AO141" s="4">
        <f t="shared" si="394"/>
        <v>0</v>
      </c>
      <c r="AP141" s="8">
        <f t="shared" si="395"/>
        <v>0</v>
      </c>
      <c r="AQ141" s="8">
        <f t="shared" si="382"/>
        <v>0</v>
      </c>
      <c r="AR141" s="9">
        <f t="shared" si="383"/>
        <v>19</v>
      </c>
      <c r="AS141" s="9">
        <f t="shared" si="384"/>
        <v>22</v>
      </c>
      <c r="AT141" s="4">
        <f t="shared" si="385"/>
        <v>1</v>
      </c>
      <c r="AU141" s="4">
        <f t="shared" si="386"/>
        <v>1</v>
      </c>
      <c r="AV141" s="4">
        <f t="shared" si="396"/>
        <v>2</v>
      </c>
      <c r="AW141" s="8">
        <f t="shared" si="397"/>
        <v>19</v>
      </c>
      <c r="AX141" s="8">
        <f t="shared" si="387"/>
        <v>19</v>
      </c>
      <c r="AZ141" s="2">
        <v>2.2974000000000001</v>
      </c>
      <c r="BA141" s="2">
        <v>0.97363</v>
      </c>
      <c r="BB141" s="2">
        <v>1.3238000000000001</v>
      </c>
      <c r="BC141" s="2">
        <v>0.42379</v>
      </c>
      <c r="BF141" s="2">
        <v>2.2810000000000001</v>
      </c>
      <c r="BG141" s="2">
        <v>0.90500000000000003</v>
      </c>
      <c r="BH141" s="2">
        <v>1.3759999999999999</v>
      </c>
      <c r="BI141" s="2">
        <v>0.39700000000000002</v>
      </c>
      <c r="BK141" s="2">
        <v>2.3660000000000001</v>
      </c>
      <c r="BL141" s="2">
        <v>0.97</v>
      </c>
      <c r="BM141" s="2">
        <v>1.3959999999999999</v>
      </c>
      <c r="BN141" s="2">
        <v>0.41</v>
      </c>
      <c r="BQ141" s="2">
        <f t="shared" ref="BQ141" si="414">BF141-BK141</f>
        <v>-8.4999999999999964E-2</v>
      </c>
      <c r="BR141" s="2">
        <f t="shared" ref="BR141" si="415">BG141-BL141</f>
        <v>-6.4999999999999947E-2</v>
      </c>
      <c r="BS141" s="2">
        <f t="shared" ref="BS141" si="416">BH141-BM141</f>
        <v>-2.0000000000000018E-2</v>
      </c>
      <c r="BT141" s="2">
        <f t="shared" ref="BT141" si="417">BI141-BN141</f>
        <v>-1.2999999999999956E-2</v>
      </c>
      <c r="BV141" s="2">
        <f t="shared" ref="BV141" si="418">AZ141-BK141</f>
        <v>-6.8599999999999994E-2</v>
      </c>
      <c r="BW141" s="2">
        <f t="shared" ref="BW141" si="419">BA141-BL141</f>
        <v>3.6300000000000221E-3</v>
      </c>
      <c r="BX141" s="2">
        <f t="shared" ref="BX141" si="420">BB141-BM141</f>
        <v>-7.219999999999982E-2</v>
      </c>
      <c r="BY141" s="2">
        <f t="shared" ref="BY141" si="421">BC141-BN141</f>
        <v>1.3790000000000024E-2</v>
      </c>
      <c r="CB141" s="2">
        <f t="shared" ref="CB141" si="422">ABS(BQ141)</f>
        <v>8.4999999999999964E-2</v>
      </c>
      <c r="CC141" s="2">
        <f t="shared" ref="CC141" si="423">ABS(BR141)</f>
        <v>6.4999999999999947E-2</v>
      </c>
      <c r="CD141" s="2">
        <f t="shared" ref="CD141" si="424">ABS(BS141)</f>
        <v>2.0000000000000018E-2</v>
      </c>
      <c r="CE141" s="2">
        <f t="shared" ref="CE141" si="425">ABS(BT141)</f>
        <v>1.2999999999999956E-2</v>
      </c>
      <c r="CG141" s="2">
        <f t="shared" ref="CG141" si="426">ABS(BV141)</f>
        <v>6.8599999999999994E-2</v>
      </c>
      <c r="CH141" s="2">
        <f t="shared" ref="CH141" si="427">ABS(BW141)</f>
        <v>3.6300000000000221E-3</v>
      </c>
      <c r="CI141" s="2">
        <f t="shared" ref="CI141" si="428">ABS(BX141)</f>
        <v>7.219999999999982E-2</v>
      </c>
      <c r="CJ141" s="2">
        <f t="shared" ref="CJ141" si="429">ABS(BY141)</f>
        <v>1.3790000000000024E-2</v>
      </c>
    </row>
    <row r="142" spans="1:88" x14ac:dyDescent="0.25">
      <c r="B142" s="1" t="s">
        <v>2</v>
      </c>
      <c r="C142">
        <v>205</v>
      </c>
      <c r="D142">
        <v>146</v>
      </c>
      <c r="E142">
        <v>217</v>
      </c>
      <c r="F142">
        <v>152</v>
      </c>
      <c r="G142">
        <v>517</v>
      </c>
      <c r="H142">
        <v>126</v>
      </c>
      <c r="I142">
        <v>517</v>
      </c>
      <c r="J142">
        <v>132</v>
      </c>
      <c r="L142">
        <v>263</v>
      </c>
      <c r="M142">
        <v>166</v>
      </c>
      <c r="N142">
        <v>505</v>
      </c>
      <c r="O142">
        <v>137</v>
      </c>
      <c r="Q142">
        <v>208</v>
      </c>
      <c r="R142">
        <v>151</v>
      </c>
      <c r="S142">
        <v>515</v>
      </c>
      <c r="T142">
        <v>133</v>
      </c>
      <c r="V142">
        <f t="shared" si="388"/>
        <v>-58</v>
      </c>
      <c r="W142">
        <f t="shared" si="389"/>
        <v>-46</v>
      </c>
      <c r="X142" s="4">
        <f t="shared" si="373"/>
        <v>-1</v>
      </c>
      <c r="Y142" s="4">
        <f t="shared" si="374"/>
        <v>-1</v>
      </c>
      <c r="Z142" s="4">
        <f t="shared" si="390"/>
        <v>-2</v>
      </c>
      <c r="AA142" s="6">
        <f t="shared" si="338"/>
        <v>46</v>
      </c>
      <c r="AB142" s="6">
        <f t="shared" si="391"/>
        <v>-46</v>
      </c>
      <c r="AC142" s="4">
        <f t="shared" si="375"/>
        <v>12</v>
      </c>
      <c r="AD142" s="4">
        <f t="shared" si="376"/>
        <v>12</v>
      </c>
      <c r="AE142" s="4">
        <f t="shared" si="377"/>
        <v>1</v>
      </c>
      <c r="AF142" s="4">
        <f t="shared" si="378"/>
        <v>1</v>
      </c>
      <c r="AG142" s="4">
        <f t="shared" si="379"/>
        <v>2</v>
      </c>
      <c r="AH142" s="6">
        <f t="shared" si="392"/>
        <v>12</v>
      </c>
      <c r="AI142" s="6">
        <f t="shared" si="393"/>
        <v>12</v>
      </c>
      <c r="AJ142" s="4"/>
      <c r="AK142" s="4">
        <f t="shared" si="339"/>
        <v>-3</v>
      </c>
      <c r="AL142" s="4">
        <f t="shared" si="340"/>
        <v>9</v>
      </c>
      <c r="AM142" s="4">
        <f t="shared" si="380"/>
        <v>-1</v>
      </c>
      <c r="AN142" s="4">
        <f t="shared" si="381"/>
        <v>1</v>
      </c>
      <c r="AO142" s="4">
        <f t="shared" si="394"/>
        <v>0</v>
      </c>
      <c r="AP142" s="8">
        <f t="shared" si="395"/>
        <v>0</v>
      </c>
      <c r="AQ142" s="8">
        <f t="shared" si="382"/>
        <v>0</v>
      </c>
      <c r="AR142" s="9">
        <f t="shared" si="383"/>
        <v>2</v>
      </c>
      <c r="AS142" s="9">
        <f t="shared" si="384"/>
        <v>2</v>
      </c>
      <c r="AT142" s="4">
        <f t="shared" si="385"/>
        <v>1</v>
      </c>
      <c r="AU142" s="4">
        <f t="shared" si="386"/>
        <v>1</v>
      </c>
      <c r="AV142" s="4">
        <f t="shared" si="396"/>
        <v>2</v>
      </c>
      <c r="AW142" s="8">
        <f t="shared" si="397"/>
        <v>2</v>
      </c>
      <c r="AX142" s="8">
        <f t="shared" si="387"/>
        <v>2</v>
      </c>
    </row>
    <row r="143" spans="1:88" x14ac:dyDescent="0.25">
      <c r="B143" s="1" t="s">
        <v>3</v>
      </c>
      <c r="C143">
        <v>215</v>
      </c>
      <c r="D143">
        <v>126</v>
      </c>
      <c r="E143">
        <v>216</v>
      </c>
      <c r="F143">
        <v>133</v>
      </c>
      <c r="G143">
        <v>490</v>
      </c>
      <c r="H143">
        <v>103</v>
      </c>
      <c r="I143">
        <v>498</v>
      </c>
      <c r="J143">
        <v>112</v>
      </c>
      <c r="L143">
        <v>230</v>
      </c>
      <c r="M143">
        <v>135</v>
      </c>
      <c r="N143">
        <v>498</v>
      </c>
      <c r="O143">
        <v>109</v>
      </c>
      <c r="Q143">
        <v>225</v>
      </c>
      <c r="R143">
        <v>137</v>
      </c>
      <c r="S143">
        <v>503</v>
      </c>
      <c r="T143">
        <v>108</v>
      </c>
      <c r="V143">
        <f t="shared" si="388"/>
        <v>-15</v>
      </c>
      <c r="W143">
        <f t="shared" si="389"/>
        <v>-14</v>
      </c>
      <c r="X143" s="4">
        <f t="shared" si="373"/>
        <v>-1</v>
      </c>
      <c r="Y143" s="4">
        <f t="shared" si="374"/>
        <v>-1</v>
      </c>
      <c r="Z143" s="4">
        <f t="shared" si="390"/>
        <v>-2</v>
      </c>
      <c r="AA143" s="6">
        <f t="shared" si="338"/>
        <v>14</v>
      </c>
      <c r="AB143" s="6">
        <f t="shared" si="391"/>
        <v>-14</v>
      </c>
      <c r="AC143" s="4">
        <f t="shared" si="375"/>
        <v>-8</v>
      </c>
      <c r="AD143" s="4">
        <f t="shared" si="376"/>
        <v>0</v>
      </c>
      <c r="AE143" s="4">
        <f t="shared" si="377"/>
        <v>-1</v>
      </c>
      <c r="AF143" s="4"/>
      <c r="AG143" s="4">
        <f t="shared" si="379"/>
        <v>-1</v>
      </c>
      <c r="AH143" s="6">
        <f t="shared" si="392"/>
        <v>0</v>
      </c>
      <c r="AI143" s="6">
        <f t="shared" si="393"/>
        <v>0</v>
      </c>
      <c r="AJ143" s="4"/>
      <c r="AK143" s="4">
        <f t="shared" si="339"/>
        <v>-10</v>
      </c>
      <c r="AL143" s="4">
        <f t="shared" si="340"/>
        <v>-9</v>
      </c>
      <c r="AM143" s="4">
        <f t="shared" si="380"/>
        <v>-1</v>
      </c>
      <c r="AN143" s="4">
        <f t="shared" si="381"/>
        <v>-1</v>
      </c>
      <c r="AO143" s="4">
        <f t="shared" si="394"/>
        <v>-2</v>
      </c>
      <c r="AP143" s="8">
        <f t="shared" si="395"/>
        <v>9</v>
      </c>
      <c r="AQ143" s="8">
        <f t="shared" si="382"/>
        <v>-9</v>
      </c>
      <c r="AR143" s="9">
        <f t="shared" si="383"/>
        <v>-13</v>
      </c>
      <c r="AS143" s="9">
        <f t="shared" si="384"/>
        <v>-5</v>
      </c>
      <c r="AT143" s="4">
        <f t="shared" si="385"/>
        <v>-1</v>
      </c>
      <c r="AU143" s="4">
        <f t="shared" si="386"/>
        <v>-1</v>
      </c>
      <c r="AV143" s="4">
        <f t="shared" si="396"/>
        <v>-2</v>
      </c>
      <c r="AW143" s="8">
        <f t="shared" si="397"/>
        <v>5</v>
      </c>
      <c r="AX143" s="8">
        <f t="shared" si="387"/>
        <v>-5</v>
      </c>
    </row>
    <row r="144" spans="1:88" x14ac:dyDescent="0.25">
      <c r="B144" s="1" t="s">
        <v>4</v>
      </c>
      <c r="C144">
        <v>208</v>
      </c>
      <c r="D144">
        <v>126</v>
      </c>
      <c r="E144">
        <v>209</v>
      </c>
      <c r="F144">
        <v>133</v>
      </c>
      <c r="G144">
        <v>522</v>
      </c>
      <c r="H144">
        <v>107</v>
      </c>
      <c r="I144">
        <v>522</v>
      </c>
      <c r="J144">
        <v>116</v>
      </c>
      <c r="L144">
        <v>213</v>
      </c>
      <c r="M144">
        <v>129</v>
      </c>
      <c r="N144">
        <v>516</v>
      </c>
      <c r="O144">
        <v>112</v>
      </c>
      <c r="Q144">
        <v>236</v>
      </c>
      <c r="R144">
        <v>136</v>
      </c>
      <c r="S144">
        <v>523</v>
      </c>
      <c r="T144">
        <v>117</v>
      </c>
      <c r="V144">
        <f t="shared" si="388"/>
        <v>-5</v>
      </c>
      <c r="W144">
        <f t="shared" si="389"/>
        <v>-4</v>
      </c>
      <c r="X144" s="4">
        <f t="shared" si="373"/>
        <v>-1</v>
      </c>
      <c r="Y144" s="4">
        <f t="shared" si="374"/>
        <v>-1</v>
      </c>
      <c r="Z144" s="4">
        <f t="shared" si="390"/>
        <v>-2</v>
      </c>
      <c r="AA144" s="6">
        <f t="shared" si="338"/>
        <v>4</v>
      </c>
      <c r="AB144" s="6">
        <f t="shared" si="391"/>
        <v>-4</v>
      </c>
      <c r="AC144" s="4">
        <f t="shared" si="375"/>
        <v>6</v>
      </c>
      <c r="AD144" s="4">
        <f t="shared" si="376"/>
        <v>6</v>
      </c>
      <c r="AE144" s="4">
        <f t="shared" si="377"/>
        <v>1</v>
      </c>
      <c r="AF144" s="4">
        <f t="shared" si="378"/>
        <v>1</v>
      </c>
      <c r="AG144" s="4">
        <f t="shared" si="379"/>
        <v>2</v>
      </c>
      <c r="AH144" s="6">
        <f t="shared" si="392"/>
        <v>6</v>
      </c>
      <c r="AI144" s="6">
        <f t="shared" si="393"/>
        <v>6</v>
      </c>
      <c r="AJ144" s="4"/>
      <c r="AK144" s="4">
        <f t="shared" si="339"/>
        <v>-28</v>
      </c>
      <c r="AL144" s="4">
        <f t="shared" si="340"/>
        <v>-27</v>
      </c>
      <c r="AM144" s="4">
        <f t="shared" si="380"/>
        <v>-1</v>
      </c>
      <c r="AN144" s="4">
        <f t="shared" si="381"/>
        <v>-1</v>
      </c>
      <c r="AO144" s="4">
        <f t="shared" si="394"/>
        <v>-2</v>
      </c>
      <c r="AP144" s="8">
        <f t="shared" si="395"/>
        <v>27</v>
      </c>
      <c r="AQ144" s="8">
        <f t="shared" si="382"/>
        <v>-27</v>
      </c>
      <c r="AR144" s="9">
        <f t="shared" si="383"/>
        <v>-1</v>
      </c>
      <c r="AS144" s="9">
        <f t="shared" si="384"/>
        <v>-1</v>
      </c>
      <c r="AT144" s="4">
        <f t="shared" si="385"/>
        <v>-1</v>
      </c>
      <c r="AU144" s="4">
        <f t="shared" si="386"/>
        <v>-1</v>
      </c>
      <c r="AV144" s="4">
        <f t="shared" si="396"/>
        <v>-2</v>
      </c>
      <c r="AW144" s="8">
        <f t="shared" si="397"/>
        <v>1</v>
      </c>
      <c r="AX144" s="8">
        <f t="shared" si="387"/>
        <v>-1</v>
      </c>
    </row>
    <row r="145" spans="1:88" x14ac:dyDescent="0.25">
      <c r="B145" s="1" t="s">
        <v>5</v>
      </c>
      <c r="C145">
        <v>193</v>
      </c>
      <c r="D145">
        <v>153</v>
      </c>
      <c r="E145">
        <v>219</v>
      </c>
      <c r="F145">
        <v>164</v>
      </c>
      <c r="G145">
        <v>508</v>
      </c>
      <c r="H145">
        <v>134</v>
      </c>
      <c r="I145">
        <v>511</v>
      </c>
      <c r="J145">
        <v>136</v>
      </c>
      <c r="L145">
        <v>223</v>
      </c>
      <c r="M145">
        <v>163</v>
      </c>
      <c r="N145">
        <v>491</v>
      </c>
      <c r="O145">
        <v>154</v>
      </c>
      <c r="Q145">
        <v>216</v>
      </c>
      <c r="R145">
        <v>164</v>
      </c>
      <c r="S145">
        <v>501</v>
      </c>
      <c r="T145">
        <v>140</v>
      </c>
      <c r="V145">
        <f t="shared" si="388"/>
        <v>-30</v>
      </c>
      <c r="W145">
        <f t="shared" si="389"/>
        <v>-4</v>
      </c>
      <c r="X145" s="4">
        <f t="shared" si="373"/>
        <v>-1</v>
      </c>
      <c r="Y145" s="4">
        <f t="shared" si="374"/>
        <v>-1</v>
      </c>
      <c r="Z145" s="4">
        <f t="shared" si="390"/>
        <v>-2</v>
      </c>
      <c r="AA145" s="6">
        <f t="shared" si="338"/>
        <v>4</v>
      </c>
      <c r="AB145" s="6">
        <f t="shared" si="391"/>
        <v>-4</v>
      </c>
      <c r="AC145" s="4">
        <f t="shared" si="375"/>
        <v>17</v>
      </c>
      <c r="AD145" s="4">
        <f t="shared" si="376"/>
        <v>20</v>
      </c>
      <c r="AE145" s="4">
        <f t="shared" si="377"/>
        <v>1</v>
      </c>
      <c r="AF145" s="4">
        <f t="shared" si="378"/>
        <v>1</v>
      </c>
      <c r="AG145" s="4">
        <f t="shared" si="379"/>
        <v>2</v>
      </c>
      <c r="AH145" s="6">
        <f t="shared" si="392"/>
        <v>17</v>
      </c>
      <c r="AI145" s="6">
        <f t="shared" si="393"/>
        <v>17</v>
      </c>
      <c r="AJ145" s="4"/>
      <c r="AK145" s="4">
        <f t="shared" si="339"/>
        <v>-23</v>
      </c>
      <c r="AL145" s="4">
        <f t="shared" si="340"/>
        <v>3</v>
      </c>
      <c r="AM145" s="4">
        <f t="shared" si="380"/>
        <v>-1</v>
      </c>
      <c r="AN145" s="4">
        <f t="shared" si="381"/>
        <v>1</v>
      </c>
      <c r="AO145" s="4">
        <f t="shared" si="394"/>
        <v>0</v>
      </c>
      <c r="AP145" s="8">
        <f t="shared" si="395"/>
        <v>0</v>
      </c>
      <c r="AQ145" s="8">
        <f t="shared" si="382"/>
        <v>0</v>
      </c>
      <c r="AR145" s="9">
        <f t="shared" si="383"/>
        <v>7</v>
      </c>
      <c r="AS145" s="9">
        <f t="shared" si="384"/>
        <v>10</v>
      </c>
      <c r="AT145" s="4">
        <f t="shared" si="385"/>
        <v>1</v>
      </c>
      <c r="AU145" s="4">
        <f t="shared" si="386"/>
        <v>1</v>
      </c>
      <c r="AV145" s="4">
        <f t="shared" si="396"/>
        <v>2</v>
      </c>
      <c r="AW145" s="8">
        <f t="shared" si="397"/>
        <v>7</v>
      </c>
      <c r="AX145" s="8">
        <f t="shared" si="387"/>
        <v>7</v>
      </c>
    </row>
    <row r="146" spans="1:88" x14ac:dyDescent="0.25">
      <c r="B146" s="1" t="s">
        <v>6</v>
      </c>
      <c r="C146">
        <v>202</v>
      </c>
      <c r="D146">
        <v>171</v>
      </c>
      <c r="E146">
        <v>209</v>
      </c>
      <c r="F146">
        <v>173</v>
      </c>
      <c r="G146">
        <v>528</v>
      </c>
      <c r="H146">
        <v>149</v>
      </c>
      <c r="I146">
        <v>536</v>
      </c>
      <c r="J146">
        <v>149</v>
      </c>
      <c r="L146">
        <v>214</v>
      </c>
      <c r="M146">
        <v>174</v>
      </c>
      <c r="N146">
        <v>525</v>
      </c>
      <c r="O146">
        <v>163</v>
      </c>
      <c r="Q146">
        <v>221</v>
      </c>
      <c r="R146">
        <v>178</v>
      </c>
      <c r="S146">
        <v>528</v>
      </c>
      <c r="T146">
        <v>155</v>
      </c>
      <c r="V146">
        <f t="shared" si="388"/>
        <v>-12</v>
      </c>
      <c r="W146">
        <f t="shared" si="389"/>
        <v>-5</v>
      </c>
      <c r="X146" s="4">
        <f t="shared" si="373"/>
        <v>-1</v>
      </c>
      <c r="Y146" s="4">
        <f t="shared" si="374"/>
        <v>-1</v>
      </c>
      <c r="Z146" s="4">
        <f t="shared" si="390"/>
        <v>-2</v>
      </c>
      <c r="AA146" s="6">
        <f t="shared" si="338"/>
        <v>5</v>
      </c>
      <c r="AB146" s="6">
        <f t="shared" si="391"/>
        <v>-5</v>
      </c>
      <c r="AC146" s="4">
        <f t="shared" si="375"/>
        <v>3</v>
      </c>
      <c r="AD146" s="4">
        <f t="shared" si="376"/>
        <v>11</v>
      </c>
      <c r="AE146" s="4">
        <f t="shared" si="377"/>
        <v>1</v>
      </c>
      <c r="AF146" s="4">
        <f t="shared" si="378"/>
        <v>1</v>
      </c>
      <c r="AG146" s="4">
        <f t="shared" si="379"/>
        <v>2</v>
      </c>
      <c r="AH146" s="6">
        <f t="shared" si="392"/>
        <v>3</v>
      </c>
      <c r="AI146" s="6">
        <f t="shared" si="393"/>
        <v>3</v>
      </c>
      <c r="AJ146" s="4"/>
      <c r="AK146" s="4">
        <f t="shared" si="339"/>
        <v>-19</v>
      </c>
      <c r="AL146" s="4">
        <f t="shared" si="340"/>
        <v>-12</v>
      </c>
      <c r="AM146" s="4">
        <f t="shared" si="380"/>
        <v>-1</v>
      </c>
      <c r="AN146" s="4">
        <f t="shared" si="381"/>
        <v>-1</v>
      </c>
      <c r="AO146" s="4">
        <f t="shared" si="394"/>
        <v>-2</v>
      </c>
      <c r="AP146" s="8">
        <f t="shared" si="395"/>
        <v>12</v>
      </c>
      <c r="AQ146" s="8">
        <f t="shared" si="382"/>
        <v>-12</v>
      </c>
      <c r="AR146" s="9">
        <f t="shared" si="383"/>
        <v>0</v>
      </c>
      <c r="AS146" s="9">
        <f t="shared" si="384"/>
        <v>8</v>
      </c>
      <c r="AT146" s="4"/>
      <c r="AU146" s="4">
        <f t="shared" si="386"/>
        <v>1</v>
      </c>
      <c r="AV146" s="4">
        <f t="shared" si="396"/>
        <v>1</v>
      </c>
      <c r="AW146" s="8">
        <f t="shared" si="397"/>
        <v>0</v>
      </c>
      <c r="AX146" s="8">
        <f t="shared" si="387"/>
        <v>0</v>
      </c>
    </row>
    <row r="147" spans="1:88" s="2" customFormat="1" x14ac:dyDescent="0.25">
      <c r="A147" s="2">
        <f>A141+1</f>
        <v>25</v>
      </c>
      <c r="B147" s="3" t="s">
        <v>1</v>
      </c>
      <c r="C147" s="2">
        <v>154</v>
      </c>
      <c r="D147" s="2">
        <v>112</v>
      </c>
      <c r="E147" s="2">
        <v>160</v>
      </c>
      <c r="F147" s="2">
        <v>117</v>
      </c>
      <c r="G147" s="2">
        <v>484</v>
      </c>
      <c r="H147" s="2">
        <v>124</v>
      </c>
      <c r="I147" s="2">
        <v>484</v>
      </c>
      <c r="J147" s="2">
        <v>136</v>
      </c>
      <c r="L147" s="2">
        <v>161</v>
      </c>
      <c r="M147" s="2">
        <v>118</v>
      </c>
      <c r="N147" s="2">
        <v>510</v>
      </c>
      <c r="O147" s="2">
        <v>131</v>
      </c>
      <c r="Q147" s="2">
        <v>154</v>
      </c>
      <c r="R147" s="2">
        <v>117</v>
      </c>
      <c r="S147" s="2">
        <v>507</v>
      </c>
      <c r="T147" s="2">
        <v>130</v>
      </c>
      <c r="V147" s="2">
        <f t="shared" si="388"/>
        <v>-7</v>
      </c>
      <c r="W147" s="2">
        <f t="shared" si="389"/>
        <v>-1</v>
      </c>
      <c r="X147" s="4">
        <f t="shared" si="373"/>
        <v>-1</v>
      </c>
      <c r="Y147" s="4">
        <f t="shared" si="374"/>
        <v>-1</v>
      </c>
      <c r="Z147" s="4">
        <f t="shared" si="390"/>
        <v>-2</v>
      </c>
      <c r="AA147" s="6">
        <f t="shared" si="338"/>
        <v>1</v>
      </c>
      <c r="AB147" s="6">
        <f t="shared" si="391"/>
        <v>-1</v>
      </c>
      <c r="AC147" s="4">
        <f t="shared" si="375"/>
        <v>-26</v>
      </c>
      <c r="AD147" s="4">
        <f t="shared" si="376"/>
        <v>-26</v>
      </c>
      <c r="AE147" s="4">
        <f t="shared" si="377"/>
        <v>-1</v>
      </c>
      <c r="AF147" s="4">
        <f t="shared" si="378"/>
        <v>-1</v>
      </c>
      <c r="AG147" s="4">
        <f t="shared" si="379"/>
        <v>-2</v>
      </c>
      <c r="AH147" s="6">
        <f t="shared" si="392"/>
        <v>26</v>
      </c>
      <c r="AI147" s="6">
        <f t="shared" si="393"/>
        <v>-26</v>
      </c>
      <c r="AJ147" s="4"/>
      <c r="AK147" s="4">
        <f t="shared" si="339"/>
        <v>0</v>
      </c>
      <c r="AL147" s="4">
        <f t="shared" si="340"/>
        <v>6</v>
      </c>
      <c r="AM147" s="4"/>
      <c r="AN147" s="4">
        <f t="shared" si="381"/>
        <v>1</v>
      </c>
      <c r="AO147" s="4">
        <f t="shared" si="394"/>
        <v>1</v>
      </c>
      <c r="AP147" s="8">
        <f t="shared" si="395"/>
        <v>0</v>
      </c>
      <c r="AQ147" s="8">
        <f t="shared" si="382"/>
        <v>0</v>
      </c>
      <c r="AR147" s="9">
        <f t="shared" si="383"/>
        <v>-23</v>
      </c>
      <c r="AS147" s="9">
        <f t="shared" si="384"/>
        <v>-23</v>
      </c>
      <c r="AT147" s="4">
        <f t="shared" si="385"/>
        <v>-1</v>
      </c>
      <c r="AU147" s="4">
        <f t="shared" si="386"/>
        <v>-1</v>
      </c>
      <c r="AV147" s="4">
        <f t="shared" si="396"/>
        <v>-2</v>
      </c>
      <c r="AW147" s="8">
        <f t="shared" si="397"/>
        <v>23</v>
      </c>
      <c r="AX147" s="8">
        <f t="shared" si="387"/>
        <v>-23</v>
      </c>
      <c r="AZ147" s="2">
        <v>3.1758000000000002</v>
      </c>
      <c r="BA147" s="2">
        <v>1.5063</v>
      </c>
      <c r="BB147" s="2">
        <v>1.6695</v>
      </c>
      <c r="BC147" s="2">
        <v>0.47428999999999999</v>
      </c>
      <c r="BF147" s="2">
        <v>3.6309999999999998</v>
      </c>
      <c r="BG147" s="2">
        <v>1.3560000000000001</v>
      </c>
      <c r="BH147" s="2">
        <v>2.2749999999999999</v>
      </c>
      <c r="BI147" s="2">
        <v>0.373</v>
      </c>
      <c r="BK147" s="2">
        <v>3.2250000000000001</v>
      </c>
      <c r="BL147" s="2">
        <v>1.4750000000000001</v>
      </c>
      <c r="BM147" s="2">
        <v>1.75</v>
      </c>
      <c r="BN147" s="2">
        <v>0.45700000000000002</v>
      </c>
      <c r="BQ147" s="2">
        <f t="shared" ref="BQ147" si="430">BF147-BK147</f>
        <v>0.40599999999999969</v>
      </c>
      <c r="BR147" s="2">
        <f t="shared" ref="BR147" si="431">BG147-BL147</f>
        <v>-0.11899999999999999</v>
      </c>
      <c r="BS147" s="2">
        <f t="shared" ref="BS147" si="432">BH147-BM147</f>
        <v>0.52499999999999991</v>
      </c>
      <c r="BT147" s="2">
        <f t="shared" ref="BT147" si="433">BI147-BN147</f>
        <v>-8.4000000000000019E-2</v>
      </c>
      <c r="BV147" s="2">
        <f t="shared" ref="BV147" si="434">AZ147-BK147</f>
        <v>-4.919999999999991E-2</v>
      </c>
      <c r="BW147" s="2">
        <f t="shared" ref="BW147" si="435">BA147-BL147</f>
        <v>3.1299999999999883E-2</v>
      </c>
      <c r="BX147" s="2">
        <f t="shared" ref="BX147" si="436">BB147-BM147</f>
        <v>-8.0500000000000016E-2</v>
      </c>
      <c r="BY147" s="2">
        <f t="shared" ref="BY147" si="437">BC147-BN147</f>
        <v>1.7289999999999972E-2</v>
      </c>
      <c r="CB147" s="2">
        <f t="shared" ref="CB147" si="438">ABS(BQ147)</f>
        <v>0.40599999999999969</v>
      </c>
      <c r="CC147" s="2">
        <f t="shared" ref="CC147" si="439">ABS(BR147)</f>
        <v>0.11899999999999999</v>
      </c>
      <c r="CD147" s="2">
        <f t="shared" ref="CD147" si="440">ABS(BS147)</f>
        <v>0.52499999999999991</v>
      </c>
      <c r="CE147" s="2">
        <f t="shared" ref="CE147" si="441">ABS(BT147)</f>
        <v>8.4000000000000019E-2</v>
      </c>
      <c r="CG147" s="2">
        <f t="shared" ref="CG147" si="442">ABS(BV147)</f>
        <v>4.919999999999991E-2</v>
      </c>
      <c r="CH147" s="2">
        <f t="shared" ref="CH147" si="443">ABS(BW147)</f>
        <v>3.1299999999999883E-2</v>
      </c>
      <c r="CI147" s="2">
        <f t="shared" ref="CI147" si="444">ABS(BX147)</f>
        <v>8.0500000000000016E-2</v>
      </c>
      <c r="CJ147" s="2">
        <f t="shared" ref="CJ147" si="445">ABS(BY147)</f>
        <v>1.7289999999999972E-2</v>
      </c>
    </row>
    <row r="148" spans="1:88" x14ac:dyDescent="0.25">
      <c r="B148" s="1" t="s">
        <v>2</v>
      </c>
      <c r="C148">
        <v>150</v>
      </c>
      <c r="D148">
        <v>85</v>
      </c>
      <c r="E148">
        <v>193</v>
      </c>
      <c r="F148">
        <v>104</v>
      </c>
      <c r="G148">
        <v>499</v>
      </c>
      <c r="H148">
        <v>98</v>
      </c>
      <c r="I148">
        <v>509</v>
      </c>
      <c r="J148">
        <v>103</v>
      </c>
      <c r="L148">
        <v>206</v>
      </c>
      <c r="M148">
        <v>115</v>
      </c>
      <c r="N148">
        <v>535</v>
      </c>
      <c r="O148">
        <v>93</v>
      </c>
      <c r="Q148">
        <v>171</v>
      </c>
      <c r="R148">
        <v>100</v>
      </c>
      <c r="S148">
        <v>542</v>
      </c>
      <c r="T148">
        <v>100</v>
      </c>
      <c r="V148">
        <f t="shared" si="388"/>
        <v>-56</v>
      </c>
      <c r="W148">
        <f t="shared" si="389"/>
        <v>-13</v>
      </c>
      <c r="X148" s="4">
        <f t="shared" si="373"/>
        <v>-1</v>
      </c>
      <c r="Y148" s="4">
        <f t="shared" si="374"/>
        <v>-1</v>
      </c>
      <c r="Z148" s="4">
        <f t="shared" si="390"/>
        <v>-2</v>
      </c>
      <c r="AA148" s="6">
        <f t="shared" si="338"/>
        <v>13</v>
      </c>
      <c r="AB148" s="6">
        <f t="shared" si="391"/>
        <v>-13</v>
      </c>
      <c r="AC148" s="4">
        <f t="shared" si="375"/>
        <v>-36</v>
      </c>
      <c r="AD148" s="4">
        <f t="shared" si="376"/>
        <v>-26</v>
      </c>
      <c r="AE148" s="4">
        <f t="shared" si="377"/>
        <v>-1</v>
      </c>
      <c r="AF148" s="4">
        <f t="shared" si="378"/>
        <v>-1</v>
      </c>
      <c r="AG148" s="4">
        <f t="shared" si="379"/>
        <v>-2</v>
      </c>
      <c r="AH148" s="6">
        <f t="shared" si="392"/>
        <v>26</v>
      </c>
      <c r="AI148" s="6">
        <f t="shared" si="393"/>
        <v>-26</v>
      </c>
      <c r="AJ148" s="4"/>
      <c r="AK148" s="4">
        <f t="shared" si="339"/>
        <v>-21</v>
      </c>
      <c r="AL148" s="4">
        <f t="shared" si="340"/>
        <v>22</v>
      </c>
      <c r="AM148" s="4">
        <f t="shared" si="380"/>
        <v>-1</v>
      </c>
      <c r="AN148" s="4">
        <f t="shared" si="381"/>
        <v>1</v>
      </c>
      <c r="AO148" s="4">
        <f t="shared" si="394"/>
        <v>0</v>
      </c>
      <c r="AP148" s="8">
        <f t="shared" si="395"/>
        <v>0</v>
      </c>
      <c r="AQ148" s="8">
        <f t="shared" si="382"/>
        <v>0</v>
      </c>
      <c r="AR148" s="9">
        <f t="shared" si="383"/>
        <v>-43</v>
      </c>
      <c r="AS148" s="9">
        <f t="shared" si="384"/>
        <v>-33</v>
      </c>
      <c r="AT148" s="4">
        <f t="shared" si="385"/>
        <v>-1</v>
      </c>
      <c r="AU148" s="4">
        <f t="shared" si="386"/>
        <v>-1</v>
      </c>
      <c r="AV148" s="4">
        <f t="shared" si="396"/>
        <v>-2</v>
      </c>
      <c r="AW148" s="8">
        <f t="shared" si="397"/>
        <v>33</v>
      </c>
      <c r="AX148" s="8">
        <f t="shared" si="387"/>
        <v>-33</v>
      </c>
    </row>
    <row r="149" spans="1:88" x14ac:dyDescent="0.25">
      <c r="B149" s="1" t="s">
        <v>3</v>
      </c>
      <c r="C149">
        <v>160</v>
      </c>
      <c r="D149">
        <v>74</v>
      </c>
      <c r="E149">
        <v>185</v>
      </c>
      <c r="F149">
        <v>81</v>
      </c>
      <c r="G149">
        <v>540</v>
      </c>
      <c r="H149">
        <v>87</v>
      </c>
      <c r="I149">
        <v>546</v>
      </c>
      <c r="J149">
        <v>90</v>
      </c>
      <c r="L149">
        <v>163</v>
      </c>
      <c r="M149">
        <v>76</v>
      </c>
      <c r="N149">
        <v>534</v>
      </c>
      <c r="O149">
        <v>94</v>
      </c>
      <c r="Q149">
        <v>160</v>
      </c>
      <c r="R149">
        <v>79</v>
      </c>
      <c r="S149">
        <v>539</v>
      </c>
      <c r="T149">
        <v>98</v>
      </c>
      <c r="V149">
        <f t="shared" si="388"/>
        <v>-3</v>
      </c>
      <c r="W149">
        <f t="shared" si="389"/>
        <v>22</v>
      </c>
      <c r="X149" s="4">
        <f t="shared" si="373"/>
        <v>-1</v>
      </c>
      <c r="Y149" s="4">
        <f t="shared" si="374"/>
        <v>1</v>
      </c>
      <c r="Z149" s="4">
        <f t="shared" si="390"/>
        <v>0</v>
      </c>
      <c r="AA149" s="6">
        <f t="shared" si="338"/>
        <v>0</v>
      </c>
      <c r="AB149" s="6">
        <f t="shared" si="391"/>
        <v>0</v>
      </c>
      <c r="AC149" s="4">
        <f t="shared" si="375"/>
        <v>6</v>
      </c>
      <c r="AD149" s="4">
        <f t="shared" si="376"/>
        <v>12</v>
      </c>
      <c r="AE149" s="4">
        <f t="shared" si="377"/>
        <v>1</v>
      </c>
      <c r="AF149" s="4">
        <f t="shared" si="378"/>
        <v>1</v>
      </c>
      <c r="AG149" s="4">
        <f t="shared" si="379"/>
        <v>2</v>
      </c>
      <c r="AH149" s="6">
        <f t="shared" si="392"/>
        <v>6</v>
      </c>
      <c r="AI149" s="6">
        <f t="shared" si="393"/>
        <v>6</v>
      </c>
      <c r="AJ149" s="4"/>
      <c r="AK149" s="4">
        <f t="shared" si="339"/>
        <v>0</v>
      </c>
      <c r="AL149" s="4">
        <f t="shared" si="340"/>
        <v>25</v>
      </c>
      <c r="AM149" s="4"/>
      <c r="AN149" s="4">
        <f t="shared" si="381"/>
        <v>1</v>
      </c>
      <c r="AO149" s="4">
        <f t="shared" si="394"/>
        <v>1</v>
      </c>
      <c r="AP149" s="8">
        <f t="shared" si="395"/>
        <v>0</v>
      </c>
      <c r="AQ149" s="8">
        <f t="shared" si="382"/>
        <v>0</v>
      </c>
      <c r="AR149" s="9">
        <f t="shared" si="383"/>
        <v>1</v>
      </c>
      <c r="AS149" s="9">
        <f t="shared" si="384"/>
        <v>7</v>
      </c>
      <c r="AT149" s="4">
        <f t="shared" si="385"/>
        <v>1</v>
      </c>
      <c r="AU149" s="4">
        <f t="shared" si="386"/>
        <v>1</v>
      </c>
      <c r="AV149" s="4">
        <f t="shared" si="396"/>
        <v>2</v>
      </c>
      <c r="AW149" s="8">
        <f t="shared" si="397"/>
        <v>1</v>
      </c>
      <c r="AX149" s="8">
        <f t="shared" si="387"/>
        <v>1</v>
      </c>
    </row>
    <row r="150" spans="1:88" x14ac:dyDescent="0.25">
      <c r="B150" s="1" t="s">
        <v>4</v>
      </c>
      <c r="C150">
        <v>148</v>
      </c>
      <c r="D150">
        <v>105</v>
      </c>
      <c r="E150">
        <v>161</v>
      </c>
      <c r="F150">
        <v>106</v>
      </c>
      <c r="G150">
        <v>534</v>
      </c>
      <c r="H150">
        <v>96</v>
      </c>
      <c r="I150">
        <v>557</v>
      </c>
      <c r="J150">
        <v>98</v>
      </c>
      <c r="L150">
        <v>150</v>
      </c>
      <c r="M150">
        <v>109</v>
      </c>
      <c r="N150">
        <v>526</v>
      </c>
      <c r="O150">
        <v>102</v>
      </c>
      <c r="Q150">
        <v>140</v>
      </c>
      <c r="R150">
        <v>120</v>
      </c>
      <c r="S150">
        <v>532</v>
      </c>
      <c r="T150">
        <v>105</v>
      </c>
      <c r="V150">
        <f t="shared" si="388"/>
        <v>-2</v>
      </c>
      <c r="W150">
        <f t="shared" si="389"/>
        <v>11</v>
      </c>
      <c r="X150" s="4">
        <f t="shared" si="373"/>
        <v>-1</v>
      </c>
      <c r="Y150" s="4">
        <f t="shared" si="374"/>
        <v>1</v>
      </c>
      <c r="Z150" s="4">
        <f t="shared" si="390"/>
        <v>0</v>
      </c>
      <c r="AA150" s="6">
        <f t="shared" si="338"/>
        <v>0</v>
      </c>
      <c r="AB150" s="6">
        <f t="shared" si="391"/>
        <v>0</v>
      </c>
      <c r="AC150" s="4">
        <f t="shared" si="375"/>
        <v>8</v>
      </c>
      <c r="AD150" s="4">
        <f t="shared" si="376"/>
        <v>31</v>
      </c>
      <c r="AE150" s="4">
        <f t="shared" si="377"/>
        <v>1</v>
      </c>
      <c r="AF150" s="4">
        <f t="shared" si="378"/>
        <v>1</v>
      </c>
      <c r="AG150" s="4">
        <f t="shared" si="379"/>
        <v>2</v>
      </c>
      <c r="AH150" s="6">
        <f t="shared" si="392"/>
        <v>8</v>
      </c>
      <c r="AI150" s="6">
        <f t="shared" si="393"/>
        <v>8</v>
      </c>
      <c r="AJ150" s="4"/>
      <c r="AK150" s="4">
        <f t="shared" si="339"/>
        <v>8</v>
      </c>
      <c r="AL150" s="4">
        <f t="shared" si="340"/>
        <v>21</v>
      </c>
      <c r="AM150" s="4">
        <f t="shared" si="380"/>
        <v>1</v>
      </c>
      <c r="AN150" s="4">
        <f t="shared" si="381"/>
        <v>1</v>
      </c>
      <c r="AO150" s="4">
        <f t="shared" si="394"/>
        <v>2</v>
      </c>
      <c r="AP150" s="8">
        <f t="shared" si="395"/>
        <v>8</v>
      </c>
      <c r="AQ150" s="8">
        <f t="shared" si="382"/>
        <v>8</v>
      </c>
      <c r="AR150" s="9">
        <f t="shared" si="383"/>
        <v>2</v>
      </c>
      <c r="AS150" s="9">
        <f t="shared" si="384"/>
        <v>25</v>
      </c>
      <c r="AT150" s="4">
        <f t="shared" si="385"/>
        <v>1</v>
      </c>
      <c r="AU150" s="4">
        <f t="shared" si="386"/>
        <v>1</v>
      </c>
      <c r="AV150" s="4">
        <f t="shared" si="396"/>
        <v>2</v>
      </c>
      <c r="AW150" s="8">
        <f t="shared" si="397"/>
        <v>2</v>
      </c>
      <c r="AX150" s="8">
        <f t="shared" si="387"/>
        <v>2</v>
      </c>
    </row>
    <row r="151" spans="1:88" x14ac:dyDescent="0.25">
      <c r="B151" s="1" t="s">
        <v>5</v>
      </c>
      <c r="C151">
        <v>144</v>
      </c>
      <c r="D151">
        <v>90</v>
      </c>
      <c r="E151">
        <v>160</v>
      </c>
      <c r="F151">
        <v>93</v>
      </c>
      <c r="G151">
        <v>515</v>
      </c>
      <c r="H151">
        <v>82</v>
      </c>
      <c r="I151">
        <v>520</v>
      </c>
      <c r="J151">
        <v>91</v>
      </c>
      <c r="L151">
        <v>166</v>
      </c>
      <c r="M151">
        <v>97</v>
      </c>
      <c r="N151">
        <v>490</v>
      </c>
      <c r="O151">
        <v>91</v>
      </c>
      <c r="Q151">
        <v>142</v>
      </c>
      <c r="R151">
        <v>98</v>
      </c>
      <c r="S151">
        <v>511</v>
      </c>
      <c r="T151">
        <v>90</v>
      </c>
      <c r="V151">
        <f t="shared" si="388"/>
        <v>-22</v>
      </c>
      <c r="W151">
        <f t="shared" si="389"/>
        <v>-6</v>
      </c>
      <c r="X151" s="4">
        <f t="shared" si="373"/>
        <v>-1</v>
      </c>
      <c r="Y151" s="4">
        <f t="shared" si="374"/>
        <v>-1</v>
      </c>
      <c r="Z151" s="4">
        <f t="shared" si="390"/>
        <v>-2</v>
      </c>
      <c r="AA151" s="6">
        <f t="shared" si="338"/>
        <v>6</v>
      </c>
      <c r="AB151" s="6">
        <f t="shared" si="391"/>
        <v>-6</v>
      </c>
      <c r="AC151" s="4">
        <f t="shared" si="375"/>
        <v>25</v>
      </c>
      <c r="AD151" s="4">
        <f t="shared" si="376"/>
        <v>30</v>
      </c>
      <c r="AE151" s="4">
        <f t="shared" si="377"/>
        <v>1</v>
      </c>
      <c r="AF151" s="4">
        <f t="shared" si="378"/>
        <v>1</v>
      </c>
      <c r="AG151" s="4">
        <f t="shared" si="379"/>
        <v>2</v>
      </c>
      <c r="AH151" s="6">
        <f t="shared" si="392"/>
        <v>25</v>
      </c>
      <c r="AI151" s="6">
        <f t="shared" si="393"/>
        <v>25</v>
      </c>
      <c r="AJ151" s="4"/>
      <c r="AK151" s="4">
        <f t="shared" si="339"/>
        <v>2</v>
      </c>
      <c r="AL151" s="4">
        <f t="shared" si="340"/>
        <v>18</v>
      </c>
      <c r="AM151" s="4">
        <f t="shared" si="380"/>
        <v>1</v>
      </c>
      <c r="AN151" s="4">
        <f t="shared" si="381"/>
        <v>1</v>
      </c>
      <c r="AO151" s="4">
        <f t="shared" si="394"/>
        <v>2</v>
      </c>
      <c r="AP151" s="8">
        <f t="shared" si="395"/>
        <v>2</v>
      </c>
      <c r="AQ151" s="8">
        <f t="shared" si="382"/>
        <v>2</v>
      </c>
      <c r="AR151" s="9">
        <f t="shared" si="383"/>
        <v>4</v>
      </c>
      <c r="AS151" s="9">
        <f t="shared" si="384"/>
        <v>9</v>
      </c>
      <c r="AT151" s="4">
        <f t="shared" si="385"/>
        <v>1</v>
      </c>
      <c r="AU151" s="4">
        <f t="shared" si="386"/>
        <v>1</v>
      </c>
      <c r="AV151" s="4">
        <f t="shared" si="396"/>
        <v>2</v>
      </c>
      <c r="AW151" s="8">
        <f t="shared" si="397"/>
        <v>4</v>
      </c>
      <c r="AX151" s="8">
        <f t="shared" si="387"/>
        <v>4</v>
      </c>
    </row>
    <row r="152" spans="1:88" x14ac:dyDescent="0.25">
      <c r="B152" s="1" t="s">
        <v>6</v>
      </c>
      <c r="C152">
        <v>167</v>
      </c>
      <c r="D152">
        <v>122</v>
      </c>
      <c r="E152">
        <v>196</v>
      </c>
      <c r="F152">
        <v>135</v>
      </c>
      <c r="G152">
        <v>500</v>
      </c>
      <c r="H152">
        <v>108</v>
      </c>
      <c r="I152">
        <v>517</v>
      </c>
      <c r="J152">
        <v>117</v>
      </c>
      <c r="L152">
        <v>207</v>
      </c>
      <c r="M152">
        <v>142</v>
      </c>
      <c r="N152">
        <v>536</v>
      </c>
      <c r="O152">
        <v>121</v>
      </c>
      <c r="Q152">
        <v>181</v>
      </c>
      <c r="R152">
        <v>130</v>
      </c>
      <c r="S152">
        <v>536</v>
      </c>
      <c r="T152">
        <v>120</v>
      </c>
      <c r="V152">
        <f t="shared" si="388"/>
        <v>-40</v>
      </c>
      <c r="W152">
        <f t="shared" si="389"/>
        <v>-11</v>
      </c>
      <c r="X152" s="4">
        <f t="shared" si="373"/>
        <v>-1</v>
      </c>
      <c r="Y152" s="4">
        <f t="shared" si="374"/>
        <v>-1</v>
      </c>
      <c r="Z152" s="4">
        <f t="shared" si="390"/>
        <v>-2</v>
      </c>
      <c r="AA152" s="6">
        <f t="shared" si="338"/>
        <v>11</v>
      </c>
      <c r="AB152" s="6">
        <f t="shared" si="391"/>
        <v>-11</v>
      </c>
      <c r="AC152" s="4">
        <f t="shared" si="375"/>
        <v>-36</v>
      </c>
      <c r="AD152" s="4">
        <f t="shared" si="376"/>
        <v>-19</v>
      </c>
      <c r="AE152" s="4">
        <f t="shared" si="377"/>
        <v>-1</v>
      </c>
      <c r="AF152" s="4">
        <f t="shared" si="378"/>
        <v>-1</v>
      </c>
      <c r="AG152" s="4">
        <f t="shared" si="379"/>
        <v>-2</v>
      </c>
      <c r="AH152" s="6">
        <f t="shared" si="392"/>
        <v>19</v>
      </c>
      <c r="AI152" s="6">
        <f t="shared" si="393"/>
        <v>-19</v>
      </c>
      <c r="AJ152" s="4"/>
      <c r="AK152" s="4">
        <f t="shared" si="339"/>
        <v>-14</v>
      </c>
      <c r="AL152" s="4">
        <f t="shared" si="340"/>
        <v>15</v>
      </c>
      <c r="AM152" s="4">
        <f t="shared" si="380"/>
        <v>-1</v>
      </c>
      <c r="AN152" s="4">
        <f t="shared" si="381"/>
        <v>1</v>
      </c>
      <c r="AO152" s="4">
        <f t="shared" si="394"/>
        <v>0</v>
      </c>
      <c r="AP152" s="8">
        <f t="shared" si="395"/>
        <v>0</v>
      </c>
      <c r="AQ152" s="8">
        <f t="shared" si="382"/>
        <v>0</v>
      </c>
      <c r="AR152" s="9">
        <f t="shared" si="383"/>
        <v>-36</v>
      </c>
      <c r="AS152" s="9">
        <f t="shared" si="384"/>
        <v>-19</v>
      </c>
      <c r="AT152" s="4">
        <f t="shared" si="385"/>
        <v>-1</v>
      </c>
      <c r="AU152" s="4">
        <f t="shared" si="386"/>
        <v>-1</v>
      </c>
      <c r="AV152" s="4">
        <f t="shared" si="396"/>
        <v>-2</v>
      </c>
      <c r="AW152" s="8">
        <f t="shared" si="397"/>
        <v>19</v>
      </c>
      <c r="AX152" s="8">
        <f t="shared" si="387"/>
        <v>-19</v>
      </c>
    </row>
    <row r="153" spans="1:88" s="2" customFormat="1" x14ac:dyDescent="0.25">
      <c r="A153" s="2">
        <f>A147+1</f>
        <v>26</v>
      </c>
      <c r="B153" s="3" t="s">
        <v>1</v>
      </c>
      <c r="C153" s="2">
        <v>223</v>
      </c>
      <c r="D153" s="2">
        <v>179</v>
      </c>
      <c r="E153" s="2">
        <v>231</v>
      </c>
      <c r="F153" s="2">
        <v>186</v>
      </c>
      <c r="G153" s="2">
        <v>468</v>
      </c>
      <c r="H153" s="2">
        <v>165</v>
      </c>
      <c r="I153" s="2">
        <v>477</v>
      </c>
      <c r="J153" s="2">
        <v>171</v>
      </c>
      <c r="L153" s="2">
        <v>231</v>
      </c>
      <c r="M153" s="2">
        <v>180</v>
      </c>
      <c r="N153" s="2">
        <v>471</v>
      </c>
      <c r="O153" s="2">
        <v>173</v>
      </c>
      <c r="Q153" s="2">
        <v>229</v>
      </c>
      <c r="R153" s="2">
        <v>185</v>
      </c>
      <c r="S153" s="2">
        <v>533</v>
      </c>
      <c r="T153" s="2">
        <v>158</v>
      </c>
      <c r="V153" s="2">
        <f t="shared" si="388"/>
        <v>-8</v>
      </c>
      <c r="W153" s="2">
        <f t="shared" si="389"/>
        <v>0</v>
      </c>
      <c r="X153" s="4">
        <f t="shared" si="373"/>
        <v>-1</v>
      </c>
      <c r="Y153" s="4"/>
      <c r="Z153" s="4">
        <f t="shared" si="390"/>
        <v>-1</v>
      </c>
      <c r="AA153" s="6">
        <f t="shared" si="338"/>
        <v>0</v>
      </c>
      <c r="AB153" s="6">
        <f t="shared" si="391"/>
        <v>0</v>
      </c>
      <c r="AC153" s="4">
        <f t="shared" si="375"/>
        <v>-3</v>
      </c>
      <c r="AD153" s="4">
        <f t="shared" si="376"/>
        <v>6</v>
      </c>
      <c r="AE153" s="4">
        <f t="shared" si="377"/>
        <v>-1</v>
      </c>
      <c r="AF153" s="4">
        <f t="shared" si="378"/>
        <v>1</v>
      </c>
      <c r="AG153" s="4">
        <f t="shared" si="379"/>
        <v>0</v>
      </c>
      <c r="AH153" s="6">
        <f t="shared" si="392"/>
        <v>0</v>
      </c>
      <c r="AI153" s="6">
        <f t="shared" si="393"/>
        <v>0</v>
      </c>
      <c r="AJ153" s="4"/>
      <c r="AK153" s="4">
        <f t="shared" si="339"/>
        <v>-6</v>
      </c>
      <c r="AL153" s="4">
        <f t="shared" si="340"/>
        <v>2</v>
      </c>
      <c r="AM153" s="4">
        <f t="shared" si="380"/>
        <v>-1</v>
      </c>
      <c r="AN153" s="4">
        <f t="shared" si="381"/>
        <v>1</v>
      </c>
      <c r="AO153" s="4">
        <f t="shared" si="394"/>
        <v>0</v>
      </c>
      <c r="AP153" s="8">
        <f t="shared" si="395"/>
        <v>0</v>
      </c>
      <c r="AQ153" s="8">
        <f t="shared" si="382"/>
        <v>0</v>
      </c>
      <c r="AR153" s="9">
        <f t="shared" si="383"/>
        <v>-65</v>
      </c>
      <c r="AS153" s="9">
        <f t="shared" si="384"/>
        <v>-56</v>
      </c>
      <c r="AT153" s="4">
        <f t="shared" si="385"/>
        <v>-1</v>
      </c>
      <c r="AU153" s="4">
        <f t="shared" si="386"/>
        <v>-1</v>
      </c>
      <c r="AV153" s="4">
        <f t="shared" si="396"/>
        <v>-2</v>
      </c>
      <c r="AW153" s="8">
        <f t="shared" si="397"/>
        <v>56</v>
      </c>
      <c r="AX153" s="8">
        <f t="shared" si="387"/>
        <v>-56</v>
      </c>
      <c r="AZ153" s="2">
        <v>1.8651</v>
      </c>
      <c r="BA153" s="2">
        <v>0.38778000000000001</v>
      </c>
      <c r="BB153" s="2">
        <v>1.4773000000000001</v>
      </c>
      <c r="BC153" s="2">
        <v>0.20791000000000001</v>
      </c>
      <c r="BF153" s="2">
        <v>2.2170000000000001</v>
      </c>
      <c r="BG153" s="2">
        <v>0.41199999999999998</v>
      </c>
      <c r="BH153" s="2">
        <v>1.8049999999999999</v>
      </c>
      <c r="BI153" s="2">
        <v>0.186</v>
      </c>
      <c r="BK153" s="2">
        <v>2.25</v>
      </c>
      <c r="BL153" s="2">
        <v>0.42099999999999999</v>
      </c>
      <c r="BM153" s="2">
        <v>1.829</v>
      </c>
      <c r="BN153" s="2">
        <v>0.187</v>
      </c>
      <c r="BQ153" s="2">
        <f t="shared" ref="BQ153" si="446">BF153-BK153</f>
        <v>-3.2999999999999918E-2</v>
      </c>
      <c r="BR153" s="2">
        <f t="shared" ref="BR153" si="447">BG153-BL153</f>
        <v>-9.000000000000008E-3</v>
      </c>
      <c r="BS153" s="2">
        <f t="shared" ref="BS153" si="448">BH153-BM153</f>
        <v>-2.4000000000000021E-2</v>
      </c>
      <c r="BT153" s="2">
        <f t="shared" ref="BT153" si="449">BI153-BN153</f>
        <v>-1.0000000000000009E-3</v>
      </c>
      <c r="BV153" s="2">
        <f t="shared" ref="BV153" si="450">AZ153-BK153</f>
        <v>-0.38490000000000002</v>
      </c>
      <c r="BW153" s="2">
        <f t="shared" ref="BW153" si="451">BA153-BL153</f>
        <v>-3.3219999999999972E-2</v>
      </c>
      <c r="BX153" s="2">
        <f t="shared" ref="BX153" si="452">BB153-BM153</f>
        <v>-0.3516999999999999</v>
      </c>
      <c r="BY153" s="2">
        <f t="shared" ref="BY153" si="453">BC153-BN153</f>
        <v>2.0910000000000012E-2</v>
      </c>
      <c r="CB153" s="2">
        <f t="shared" ref="CB153" si="454">ABS(BQ153)</f>
        <v>3.2999999999999918E-2</v>
      </c>
      <c r="CC153" s="2">
        <f t="shared" ref="CC153" si="455">ABS(BR153)</f>
        <v>9.000000000000008E-3</v>
      </c>
      <c r="CD153" s="2">
        <f t="shared" ref="CD153" si="456">ABS(BS153)</f>
        <v>2.4000000000000021E-2</v>
      </c>
      <c r="CE153" s="2">
        <f t="shared" ref="CE153" si="457">ABS(BT153)</f>
        <v>1.0000000000000009E-3</v>
      </c>
      <c r="CG153" s="2">
        <f t="shared" ref="CG153" si="458">ABS(BV153)</f>
        <v>0.38490000000000002</v>
      </c>
      <c r="CH153" s="2">
        <f t="shared" ref="CH153" si="459">ABS(BW153)</f>
        <v>3.3219999999999972E-2</v>
      </c>
      <c r="CI153" s="2">
        <f t="shared" ref="CI153" si="460">ABS(BX153)</f>
        <v>0.3516999999999999</v>
      </c>
      <c r="CJ153" s="2">
        <f t="shared" ref="CJ153" si="461">ABS(BY153)</f>
        <v>2.0910000000000012E-2</v>
      </c>
    </row>
    <row r="154" spans="1:88" x14ac:dyDescent="0.25">
      <c r="B154" s="1" t="s">
        <v>2</v>
      </c>
      <c r="C154">
        <v>213</v>
      </c>
      <c r="D154">
        <v>170</v>
      </c>
      <c r="E154">
        <v>233</v>
      </c>
      <c r="F154">
        <v>178</v>
      </c>
      <c r="G154">
        <v>515</v>
      </c>
      <c r="H154">
        <v>176</v>
      </c>
      <c r="I154">
        <v>517</v>
      </c>
      <c r="J154">
        <v>180</v>
      </c>
      <c r="L154">
        <v>215</v>
      </c>
      <c r="M154">
        <v>190</v>
      </c>
      <c r="N154">
        <v>516</v>
      </c>
      <c r="O154">
        <v>180</v>
      </c>
      <c r="Q154">
        <v>138</v>
      </c>
      <c r="R154">
        <v>156</v>
      </c>
      <c r="S154">
        <v>511</v>
      </c>
      <c r="T154">
        <v>179</v>
      </c>
      <c r="V154">
        <f t="shared" si="388"/>
        <v>-2</v>
      </c>
      <c r="W154">
        <f t="shared" si="389"/>
        <v>18</v>
      </c>
      <c r="X154" s="4">
        <f t="shared" si="373"/>
        <v>-1</v>
      </c>
      <c r="Y154" s="4">
        <f t="shared" si="374"/>
        <v>1</v>
      </c>
      <c r="Z154" s="4">
        <f t="shared" si="390"/>
        <v>0</v>
      </c>
      <c r="AA154" s="6">
        <f t="shared" si="338"/>
        <v>0</v>
      </c>
      <c r="AB154" s="6">
        <f t="shared" si="391"/>
        <v>0</v>
      </c>
      <c r="AC154" s="4">
        <f t="shared" si="375"/>
        <v>-1</v>
      </c>
      <c r="AD154" s="4">
        <f t="shared" si="376"/>
        <v>1</v>
      </c>
      <c r="AE154" s="4">
        <f t="shared" si="377"/>
        <v>-1</v>
      </c>
      <c r="AF154" s="4">
        <f t="shared" si="378"/>
        <v>1</v>
      </c>
      <c r="AG154" s="4">
        <f t="shared" si="379"/>
        <v>0</v>
      </c>
      <c r="AH154" s="6">
        <f t="shared" si="392"/>
        <v>0</v>
      </c>
      <c r="AI154" s="6">
        <f t="shared" si="393"/>
        <v>0</v>
      </c>
      <c r="AJ154" s="4"/>
      <c r="AK154" s="4">
        <f t="shared" si="339"/>
        <v>75</v>
      </c>
      <c r="AL154" s="4">
        <f t="shared" si="340"/>
        <v>95</v>
      </c>
      <c r="AM154" s="4">
        <f t="shared" si="380"/>
        <v>1</v>
      </c>
      <c r="AN154" s="4">
        <f t="shared" si="381"/>
        <v>1</v>
      </c>
      <c r="AO154" s="4">
        <f t="shared" si="394"/>
        <v>2</v>
      </c>
      <c r="AP154" s="8">
        <f t="shared" si="395"/>
        <v>75</v>
      </c>
      <c r="AQ154" s="8">
        <f t="shared" si="382"/>
        <v>75</v>
      </c>
      <c r="AR154" s="9">
        <f t="shared" si="383"/>
        <v>4</v>
      </c>
      <c r="AS154" s="9">
        <f t="shared" si="384"/>
        <v>6</v>
      </c>
      <c r="AT154" s="4">
        <f t="shared" si="385"/>
        <v>1</v>
      </c>
      <c r="AU154" s="4">
        <f t="shared" si="386"/>
        <v>1</v>
      </c>
      <c r="AV154" s="4">
        <f t="shared" si="396"/>
        <v>2</v>
      </c>
      <c r="AW154" s="8">
        <f t="shared" si="397"/>
        <v>4</v>
      </c>
      <c r="AX154" s="8">
        <f t="shared" si="387"/>
        <v>4</v>
      </c>
    </row>
    <row r="155" spans="1:88" x14ac:dyDescent="0.25">
      <c r="B155" s="1" t="s">
        <v>3</v>
      </c>
      <c r="C155">
        <v>189</v>
      </c>
      <c r="D155">
        <v>156</v>
      </c>
      <c r="E155">
        <v>210</v>
      </c>
      <c r="F155">
        <v>169</v>
      </c>
      <c r="G155">
        <v>477</v>
      </c>
      <c r="H155">
        <v>172</v>
      </c>
      <c r="I155">
        <v>489</v>
      </c>
      <c r="J155">
        <v>178</v>
      </c>
      <c r="L155">
        <v>192</v>
      </c>
      <c r="M155">
        <v>162</v>
      </c>
      <c r="N155">
        <v>449</v>
      </c>
      <c r="O155">
        <v>175</v>
      </c>
      <c r="Q155">
        <v>189</v>
      </c>
      <c r="R155">
        <v>163</v>
      </c>
      <c r="S155">
        <v>477</v>
      </c>
      <c r="T155">
        <v>179</v>
      </c>
      <c r="V155">
        <f t="shared" si="388"/>
        <v>-3</v>
      </c>
      <c r="W155">
        <f t="shared" si="389"/>
        <v>18</v>
      </c>
      <c r="X155" s="4">
        <f t="shared" si="373"/>
        <v>-1</v>
      </c>
      <c r="Y155" s="4">
        <f t="shared" si="374"/>
        <v>1</v>
      </c>
      <c r="Z155" s="4">
        <f t="shared" si="390"/>
        <v>0</v>
      </c>
      <c r="AA155" s="6">
        <f t="shared" si="338"/>
        <v>0</v>
      </c>
      <c r="AB155" s="6">
        <f t="shared" si="391"/>
        <v>0</v>
      </c>
      <c r="AC155" s="4">
        <f t="shared" si="375"/>
        <v>28</v>
      </c>
      <c r="AD155" s="4">
        <f t="shared" si="376"/>
        <v>40</v>
      </c>
      <c r="AE155" s="4">
        <f t="shared" si="377"/>
        <v>1</v>
      </c>
      <c r="AF155" s="4">
        <f t="shared" si="378"/>
        <v>1</v>
      </c>
      <c r="AG155" s="4">
        <f t="shared" si="379"/>
        <v>2</v>
      </c>
      <c r="AH155" s="6">
        <f t="shared" si="392"/>
        <v>28</v>
      </c>
      <c r="AI155" s="6">
        <f t="shared" si="393"/>
        <v>28</v>
      </c>
      <c r="AJ155" s="4"/>
      <c r="AK155" s="4">
        <f t="shared" si="339"/>
        <v>0</v>
      </c>
      <c r="AL155" s="4">
        <f t="shared" si="340"/>
        <v>21</v>
      </c>
      <c r="AM155" s="4"/>
      <c r="AN155" s="4">
        <f t="shared" si="381"/>
        <v>1</v>
      </c>
      <c r="AO155" s="4">
        <f t="shared" si="394"/>
        <v>1</v>
      </c>
      <c r="AP155" s="8">
        <f t="shared" si="395"/>
        <v>0</v>
      </c>
      <c r="AQ155" s="8">
        <f t="shared" si="382"/>
        <v>0</v>
      </c>
      <c r="AR155" s="9">
        <f t="shared" si="383"/>
        <v>0</v>
      </c>
      <c r="AS155" s="9">
        <f t="shared" si="384"/>
        <v>12</v>
      </c>
      <c r="AT155" s="4"/>
      <c r="AU155" s="4">
        <f t="shared" si="386"/>
        <v>1</v>
      </c>
      <c r="AV155" s="4">
        <f t="shared" si="396"/>
        <v>1</v>
      </c>
      <c r="AW155" s="8">
        <f t="shared" si="397"/>
        <v>0</v>
      </c>
      <c r="AX155" s="8">
        <f t="shared" si="387"/>
        <v>0</v>
      </c>
    </row>
    <row r="156" spans="1:88" x14ac:dyDescent="0.25">
      <c r="B156" s="1" t="s">
        <v>4</v>
      </c>
      <c r="C156">
        <v>196</v>
      </c>
      <c r="D156">
        <v>152</v>
      </c>
      <c r="E156">
        <v>207</v>
      </c>
      <c r="F156">
        <v>161</v>
      </c>
      <c r="G156">
        <v>445</v>
      </c>
      <c r="H156">
        <v>156</v>
      </c>
      <c r="I156">
        <v>451</v>
      </c>
      <c r="J156">
        <v>159</v>
      </c>
      <c r="L156">
        <v>198</v>
      </c>
      <c r="M156">
        <v>156</v>
      </c>
      <c r="N156">
        <v>486</v>
      </c>
      <c r="O156">
        <v>184</v>
      </c>
      <c r="Q156">
        <v>206</v>
      </c>
      <c r="R156">
        <v>160</v>
      </c>
      <c r="S156">
        <v>443</v>
      </c>
      <c r="T156">
        <v>159</v>
      </c>
      <c r="V156">
        <f t="shared" si="388"/>
        <v>-2</v>
      </c>
      <c r="W156">
        <f t="shared" si="389"/>
        <v>9</v>
      </c>
      <c r="X156" s="4">
        <f t="shared" si="373"/>
        <v>-1</v>
      </c>
      <c r="Y156" s="4">
        <f t="shared" si="374"/>
        <v>1</v>
      </c>
      <c r="Z156" s="4">
        <f t="shared" si="390"/>
        <v>0</v>
      </c>
      <c r="AA156" s="6">
        <f t="shared" si="338"/>
        <v>0</v>
      </c>
      <c r="AB156" s="6">
        <f t="shared" si="391"/>
        <v>0</v>
      </c>
      <c r="AC156" s="4">
        <f t="shared" si="375"/>
        <v>-41</v>
      </c>
      <c r="AD156" s="4">
        <f t="shared" si="376"/>
        <v>-35</v>
      </c>
      <c r="AE156" s="4">
        <f t="shared" si="377"/>
        <v>-1</v>
      </c>
      <c r="AF156" s="4">
        <f t="shared" si="378"/>
        <v>-1</v>
      </c>
      <c r="AG156" s="4">
        <f t="shared" si="379"/>
        <v>-2</v>
      </c>
      <c r="AH156" s="6">
        <f t="shared" si="392"/>
        <v>35</v>
      </c>
      <c r="AI156" s="6">
        <f t="shared" si="393"/>
        <v>-35</v>
      </c>
      <c r="AJ156" s="4"/>
      <c r="AK156" s="4">
        <f t="shared" si="339"/>
        <v>-10</v>
      </c>
      <c r="AL156" s="4">
        <f t="shared" si="340"/>
        <v>1</v>
      </c>
      <c r="AM156" s="4">
        <f t="shared" si="380"/>
        <v>-1</v>
      </c>
      <c r="AN156" s="4">
        <f t="shared" si="381"/>
        <v>1</v>
      </c>
      <c r="AO156" s="4">
        <f t="shared" si="394"/>
        <v>0</v>
      </c>
      <c r="AP156" s="8">
        <f t="shared" si="395"/>
        <v>0</v>
      </c>
      <c r="AQ156" s="8">
        <f t="shared" si="382"/>
        <v>0</v>
      </c>
      <c r="AR156" s="9">
        <f t="shared" si="383"/>
        <v>2</v>
      </c>
      <c r="AS156" s="9">
        <f t="shared" si="384"/>
        <v>8</v>
      </c>
      <c r="AT156" s="4">
        <f t="shared" si="385"/>
        <v>1</v>
      </c>
      <c r="AU156" s="4">
        <f t="shared" si="386"/>
        <v>1</v>
      </c>
      <c r="AV156" s="4">
        <f t="shared" si="396"/>
        <v>2</v>
      </c>
      <c r="AW156" s="8">
        <f t="shared" si="397"/>
        <v>2</v>
      </c>
      <c r="AX156" s="8">
        <f t="shared" si="387"/>
        <v>2</v>
      </c>
    </row>
    <row r="157" spans="1:88" x14ac:dyDescent="0.25">
      <c r="B157" s="1" t="s">
        <v>5</v>
      </c>
      <c r="C157">
        <v>238</v>
      </c>
      <c r="D157">
        <v>132</v>
      </c>
      <c r="E157">
        <v>252</v>
      </c>
      <c r="F157">
        <v>146</v>
      </c>
      <c r="G157">
        <v>485</v>
      </c>
      <c r="H157">
        <v>140</v>
      </c>
      <c r="I157">
        <v>490</v>
      </c>
      <c r="J157">
        <v>148</v>
      </c>
      <c r="L157">
        <v>239</v>
      </c>
      <c r="M157">
        <v>144</v>
      </c>
      <c r="N157">
        <v>485</v>
      </c>
      <c r="O157">
        <v>159</v>
      </c>
      <c r="Q157">
        <v>239</v>
      </c>
      <c r="R157">
        <v>144</v>
      </c>
      <c r="S157">
        <v>492</v>
      </c>
      <c r="T157">
        <v>148</v>
      </c>
      <c r="V157">
        <f t="shared" si="388"/>
        <v>-1</v>
      </c>
      <c r="W157">
        <f t="shared" si="389"/>
        <v>13</v>
      </c>
      <c r="X157" s="4">
        <f t="shared" si="373"/>
        <v>-1</v>
      </c>
      <c r="Y157" s="4">
        <f t="shared" si="374"/>
        <v>1</v>
      </c>
      <c r="Z157" s="4">
        <f t="shared" si="390"/>
        <v>0</v>
      </c>
      <c r="AA157" s="6">
        <f t="shared" si="338"/>
        <v>0</v>
      </c>
      <c r="AB157" s="6">
        <f t="shared" si="391"/>
        <v>0</v>
      </c>
      <c r="AC157" s="4">
        <f t="shared" si="375"/>
        <v>0</v>
      </c>
      <c r="AD157" s="4">
        <f t="shared" si="376"/>
        <v>5</v>
      </c>
      <c r="AE157" s="4"/>
      <c r="AF157" s="4">
        <f t="shared" si="378"/>
        <v>1</v>
      </c>
      <c r="AG157" s="4">
        <f t="shared" si="379"/>
        <v>1</v>
      </c>
      <c r="AH157" s="6">
        <f t="shared" si="392"/>
        <v>0</v>
      </c>
      <c r="AI157" s="6">
        <f t="shared" si="393"/>
        <v>0</v>
      </c>
      <c r="AJ157" s="4"/>
      <c r="AK157" s="4">
        <f t="shared" si="339"/>
        <v>-1</v>
      </c>
      <c r="AL157" s="4">
        <f t="shared" si="340"/>
        <v>13</v>
      </c>
      <c r="AM157" s="4">
        <f t="shared" si="380"/>
        <v>-1</v>
      </c>
      <c r="AN157" s="4">
        <f t="shared" si="381"/>
        <v>1</v>
      </c>
      <c r="AO157" s="4">
        <f t="shared" si="394"/>
        <v>0</v>
      </c>
      <c r="AP157" s="8">
        <f t="shared" si="395"/>
        <v>0</v>
      </c>
      <c r="AQ157" s="8">
        <f t="shared" si="382"/>
        <v>0</v>
      </c>
      <c r="AR157" s="9">
        <f t="shared" si="383"/>
        <v>-7</v>
      </c>
      <c r="AS157" s="9">
        <f t="shared" si="384"/>
        <v>-2</v>
      </c>
      <c r="AT157" s="4">
        <f t="shared" si="385"/>
        <v>-1</v>
      </c>
      <c r="AU157" s="4">
        <f t="shared" si="386"/>
        <v>-1</v>
      </c>
      <c r="AV157" s="4">
        <f t="shared" si="396"/>
        <v>-2</v>
      </c>
      <c r="AW157" s="8">
        <f t="shared" si="397"/>
        <v>2</v>
      </c>
      <c r="AX157" s="8">
        <f t="shared" si="387"/>
        <v>-2</v>
      </c>
    </row>
    <row r="158" spans="1:88" x14ac:dyDescent="0.25">
      <c r="B158" s="1" t="s">
        <v>6</v>
      </c>
      <c r="C158">
        <v>218</v>
      </c>
      <c r="D158">
        <v>155</v>
      </c>
      <c r="E158">
        <v>221</v>
      </c>
      <c r="F158">
        <v>166</v>
      </c>
      <c r="G158">
        <v>458</v>
      </c>
      <c r="H158">
        <v>146</v>
      </c>
      <c r="I158">
        <v>463</v>
      </c>
      <c r="J158">
        <v>165</v>
      </c>
      <c r="L158">
        <v>223</v>
      </c>
      <c r="M158">
        <v>164</v>
      </c>
      <c r="N158">
        <v>482</v>
      </c>
      <c r="O158">
        <v>144</v>
      </c>
      <c r="Q158">
        <v>219</v>
      </c>
      <c r="R158">
        <v>164</v>
      </c>
      <c r="S158">
        <v>490</v>
      </c>
      <c r="T158">
        <v>158</v>
      </c>
      <c r="V158">
        <f t="shared" si="388"/>
        <v>-5</v>
      </c>
      <c r="W158">
        <f t="shared" si="389"/>
        <v>-2</v>
      </c>
      <c r="X158" s="4">
        <f t="shared" si="373"/>
        <v>-1</v>
      </c>
      <c r="Y158" s="4">
        <f t="shared" si="374"/>
        <v>-1</v>
      </c>
      <c r="Z158" s="4">
        <f t="shared" si="390"/>
        <v>-2</v>
      </c>
      <c r="AA158" s="6">
        <f t="shared" si="338"/>
        <v>2</v>
      </c>
      <c r="AB158" s="6">
        <f t="shared" si="391"/>
        <v>-2</v>
      </c>
      <c r="AC158" s="4">
        <f t="shared" si="375"/>
        <v>-24</v>
      </c>
      <c r="AD158" s="4">
        <f t="shared" si="376"/>
        <v>-19</v>
      </c>
      <c r="AE158" s="4">
        <f t="shared" si="377"/>
        <v>-1</v>
      </c>
      <c r="AF158" s="4">
        <f t="shared" si="378"/>
        <v>-1</v>
      </c>
      <c r="AG158" s="4">
        <f t="shared" si="379"/>
        <v>-2</v>
      </c>
      <c r="AH158" s="6">
        <f t="shared" si="392"/>
        <v>19</v>
      </c>
      <c r="AI158" s="6">
        <f t="shared" si="393"/>
        <v>-19</v>
      </c>
      <c r="AJ158" s="4"/>
      <c r="AK158" s="4">
        <f t="shared" si="339"/>
        <v>-1</v>
      </c>
      <c r="AL158" s="4">
        <f t="shared" si="340"/>
        <v>2</v>
      </c>
      <c r="AM158" s="4">
        <f t="shared" si="380"/>
        <v>-1</v>
      </c>
      <c r="AN158" s="4">
        <f t="shared" si="381"/>
        <v>1</v>
      </c>
      <c r="AO158" s="4">
        <f t="shared" si="394"/>
        <v>0</v>
      </c>
      <c r="AP158" s="8">
        <f t="shared" si="395"/>
        <v>0</v>
      </c>
      <c r="AQ158" s="8">
        <f t="shared" si="382"/>
        <v>0</v>
      </c>
      <c r="AR158" s="9">
        <f t="shared" si="383"/>
        <v>-32</v>
      </c>
      <c r="AS158" s="9">
        <f t="shared" si="384"/>
        <v>-27</v>
      </c>
      <c r="AT158" s="4">
        <f t="shared" si="385"/>
        <v>-1</v>
      </c>
      <c r="AU158" s="4">
        <f t="shared" si="386"/>
        <v>-1</v>
      </c>
      <c r="AV158" s="4">
        <f t="shared" si="396"/>
        <v>-2</v>
      </c>
      <c r="AW158" s="8">
        <f t="shared" si="397"/>
        <v>27</v>
      </c>
      <c r="AX158" s="8">
        <f t="shared" si="387"/>
        <v>-27</v>
      </c>
    </row>
    <row r="159" spans="1:88" s="2" customFormat="1" x14ac:dyDescent="0.25">
      <c r="A159" s="2">
        <f>A153+1</f>
        <v>27</v>
      </c>
      <c r="B159" s="3" t="s">
        <v>1</v>
      </c>
      <c r="C159" s="2">
        <v>139</v>
      </c>
      <c r="D159" s="2">
        <v>139</v>
      </c>
      <c r="E159" s="2">
        <v>156</v>
      </c>
      <c r="F159" s="2">
        <v>145</v>
      </c>
      <c r="G159" s="2">
        <v>461</v>
      </c>
      <c r="H159" s="2">
        <v>117</v>
      </c>
      <c r="I159" s="2">
        <v>485</v>
      </c>
      <c r="J159" s="2">
        <v>124</v>
      </c>
      <c r="L159" s="2">
        <v>131</v>
      </c>
      <c r="M159" s="2">
        <v>142</v>
      </c>
      <c r="N159" s="2">
        <v>461</v>
      </c>
      <c r="O159" s="2">
        <v>127</v>
      </c>
      <c r="Q159" s="2">
        <v>174</v>
      </c>
      <c r="R159" s="2">
        <v>145</v>
      </c>
      <c r="S159" s="2">
        <v>465</v>
      </c>
      <c r="T159" s="2">
        <v>127</v>
      </c>
      <c r="V159" s="2">
        <f t="shared" si="388"/>
        <v>8</v>
      </c>
      <c r="W159" s="2">
        <f t="shared" si="389"/>
        <v>25</v>
      </c>
      <c r="X159" s="4">
        <f t="shared" si="373"/>
        <v>1</v>
      </c>
      <c r="Y159" s="4">
        <f t="shared" si="374"/>
        <v>1</v>
      </c>
      <c r="Z159" s="4">
        <f t="shared" si="390"/>
        <v>2</v>
      </c>
      <c r="AA159" s="6">
        <f t="shared" si="338"/>
        <v>8</v>
      </c>
      <c r="AB159" s="6">
        <f t="shared" si="391"/>
        <v>8</v>
      </c>
      <c r="AC159" s="4">
        <f t="shared" si="375"/>
        <v>0</v>
      </c>
      <c r="AD159" s="4">
        <f t="shared" si="376"/>
        <v>24</v>
      </c>
      <c r="AE159" s="4"/>
      <c r="AF159" s="4">
        <f t="shared" si="378"/>
        <v>1</v>
      </c>
      <c r="AG159" s="4">
        <f t="shared" si="379"/>
        <v>1</v>
      </c>
      <c r="AH159" s="6">
        <f t="shared" si="392"/>
        <v>0</v>
      </c>
      <c r="AI159" s="6">
        <f t="shared" si="393"/>
        <v>0</v>
      </c>
      <c r="AJ159" s="4"/>
      <c r="AK159" s="4">
        <f t="shared" si="339"/>
        <v>-35</v>
      </c>
      <c r="AL159" s="4">
        <f t="shared" si="340"/>
        <v>-18</v>
      </c>
      <c r="AM159" s="4">
        <f t="shared" si="380"/>
        <v>-1</v>
      </c>
      <c r="AN159" s="4">
        <f t="shared" si="381"/>
        <v>-1</v>
      </c>
      <c r="AO159" s="4">
        <f t="shared" si="394"/>
        <v>-2</v>
      </c>
      <c r="AP159" s="8">
        <f t="shared" si="395"/>
        <v>18</v>
      </c>
      <c r="AQ159" s="8">
        <f t="shared" si="382"/>
        <v>-18</v>
      </c>
      <c r="AR159" s="9">
        <f t="shared" si="383"/>
        <v>-4</v>
      </c>
      <c r="AS159" s="9">
        <f t="shared" si="384"/>
        <v>20</v>
      </c>
      <c r="AT159" s="4">
        <f t="shared" si="385"/>
        <v>-1</v>
      </c>
      <c r="AU159" s="4">
        <f t="shared" si="386"/>
        <v>1</v>
      </c>
      <c r="AV159" s="4">
        <f t="shared" si="396"/>
        <v>0</v>
      </c>
      <c r="AW159" s="8">
        <f t="shared" si="397"/>
        <v>0</v>
      </c>
      <c r="AX159" s="8">
        <f t="shared" si="387"/>
        <v>0</v>
      </c>
      <c r="AZ159" s="2">
        <v>2.1867999999999999</v>
      </c>
      <c r="BA159" s="2">
        <v>0.34881000000000001</v>
      </c>
      <c r="BB159" s="2">
        <v>1.8380000000000001</v>
      </c>
      <c r="BC159" s="2">
        <v>0.15951000000000001</v>
      </c>
      <c r="BF159" s="2">
        <v>2.3199999999999998</v>
      </c>
      <c r="BG159" s="2">
        <v>0.61699999999999999</v>
      </c>
      <c r="BH159" s="2">
        <v>1.7030000000000001</v>
      </c>
      <c r="BI159" s="2">
        <v>0.26600000000000001</v>
      </c>
      <c r="BK159" s="2">
        <v>2.2810000000000001</v>
      </c>
      <c r="BL159" s="2">
        <v>0.59699999999999998</v>
      </c>
      <c r="BM159" s="2">
        <v>1.6839999999999999</v>
      </c>
      <c r="BN159" s="2">
        <v>0.26200000000000001</v>
      </c>
      <c r="BQ159" s="2">
        <f t="shared" ref="BQ159" si="462">BF159-BK159</f>
        <v>3.8999999999999702E-2</v>
      </c>
      <c r="BR159" s="2">
        <f t="shared" ref="BR159" si="463">BG159-BL159</f>
        <v>2.0000000000000018E-2</v>
      </c>
      <c r="BS159" s="2">
        <f t="shared" ref="BS159" si="464">BH159-BM159</f>
        <v>1.9000000000000128E-2</v>
      </c>
      <c r="BT159" s="2">
        <f t="shared" ref="BT159" si="465">BI159-BN159</f>
        <v>4.0000000000000036E-3</v>
      </c>
      <c r="BV159" s="2">
        <f t="shared" ref="BV159" si="466">AZ159-BK159</f>
        <v>-9.4200000000000284E-2</v>
      </c>
      <c r="BW159" s="2">
        <f t="shared" ref="BW159" si="467">BA159-BL159</f>
        <v>-0.24818999999999997</v>
      </c>
      <c r="BX159" s="2">
        <f t="shared" ref="BX159" si="468">BB159-BM159</f>
        <v>0.15400000000000014</v>
      </c>
      <c r="BY159" s="2">
        <f t="shared" ref="BY159" si="469">BC159-BN159</f>
        <v>-0.10249</v>
      </c>
      <c r="CB159" s="2">
        <f t="shared" ref="CB159" si="470">ABS(BQ159)</f>
        <v>3.8999999999999702E-2</v>
      </c>
      <c r="CC159" s="2">
        <f t="shared" ref="CC159" si="471">ABS(BR159)</f>
        <v>2.0000000000000018E-2</v>
      </c>
      <c r="CD159" s="2">
        <f t="shared" ref="CD159" si="472">ABS(BS159)</f>
        <v>1.9000000000000128E-2</v>
      </c>
      <c r="CE159" s="2">
        <f t="shared" ref="CE159" si="473">ABS(BT159)</f>
        <v>4.0000000000000036E-3</v>
      </c>
      <c r="CG159" s="2">
        <f t="shared" ref="CG159" si="474">ABS(BV159)</f>
        <v>9.4200000000000284E-2</v>
      </c>
      <c r="CH159" s="2">
        <f t="shared" ref="CH159" si="475">ABS(BW159)</f>
        <v>0.24818999999999997</v>
      </c>
      <c r="CI159" s="2">
        <f t="shared" ref="CI159" si="476">ABS(BX159)</f>
        <v>0.15400000000000014</v>
      </c>
      <c r="CJ159" s="2">
        <f t="shared" ref="CJ159" si="477">ABS(BY159)</f>
        <v>0.10249</v>
      </c>
    </row>
    <row r="160" spans="1:88" x14ac:dyDescent="0.25">
      <c r="B160" s="1" t="s">
        <v>2</v>
      </c>
      <c r="C160">
        <v>208</v>
      </c>
      <c r="D160">
        <v>103</v>
      </c>
      <c r="E160">
        <v>209</v>
      </c>
      <c r="F160">
        <v>108</v>
      </c>
      <c r="G160">
        <v>533</v>
      </c>
      <c r="H160">
        <v>133</v>
      </c>
      <c r="I160">
        <v>545</v>
      </c>
      <c r="J160">
        <v>133</v>
      </c>
      <c r="L160">
        <v>228</v>
      </c>
      <c r="M160">
        <v>110</v>
      </c>
      <c r="N160">
        <v>518</v>
      </c>
      <c r="O160">
        <v>144</v>
      </c>
      <c r="Q160">
        <v>223</v>
      </c>
      <c r="R160">
        <v>113</v>
      </c>
      <c r="S160">
        <v>533</v>
      </c>
      <c r="T160">
        <v>139</v>
      </c>
      <c r="V160">
        <f t="shared" si="388"/>
        <v>-20</v>
      </c>
      <c r="W160">
        <f t="shared" si="389"/>
        <v>-19</v>
      </c>
      <c r="X160" s="4">
        <f t="shared" si="373"/>
        <v>-1</v>
      </c>
      <c r="Y160" s="4">
        <f t="shared" si="374"/>
        <v>-1</v>
      </c>
      <c r="Z160" s="4">
        <f t="shared" si="390"/>
        <v>-2</v>
      </c>
      <c r="AA160" s="6">
        <f t="shared" si="338"/>
        <v>19</v>
      </c>
      <c r="AB160" s="6">
        <f t="shared" si="391"/>
        <v>-19</v>
      </c>
      <c r="AC160" s="4">
        <f t="shared" si="375"/>
        <v>15</v>
      </c>
      <c r="AD160" s="4">
        <f t="shared" si="376"/>
        <v>27</v>
      </c>
      <c r="AE160" s="4">
        <f t="shared" si="377"/>
        <v>1</v>
      </c>
      <c r="AF160" s="4">
        <f t="shared" si="378"/>
        <v>1</v>
      </c>
      <c r="AG160" s="4">
        <f t="shared" si="379"/>
        <v>2</v>
      </c>
      <c r="AH160" s="6">
        <f t="shared" si="392"/>
        <v>15</v>
      </c>
      <c r="AI160" s="6">
        <f t="shared" si="393"/>
        <v>15</v>
      </c>
      <c r="AJ160" s="4"/>
      <c r="AK160" s="4">
        <f t="shared" si="339"/>
        <v>-15</v>
      </c>
      <c r="AL160" s="4">
        <f t="shared" si="340"/>
        <v>-14</v>
      </c>
      <c r="AM160" s="4">
        <f t="shared" si="380"/>
        <v>-1</v>
      </c>
      <c r="AN160" s="4">
        <f t="shared" si="381"/>
        <v>-1</v>
      </c>
      <c r="AO160" s="4">
        <f t="shared" si="394"/>
        <v>-2</v>
      </c>
      <c r="AP160" s="8">
        <f t="shared" si="395"/>
        <v>14</v>
      </c>
      <c r="AQ160" s="8">
        <f t="shared" si="382"/>
        <v>-14</v>
      </c>
      <c r="AR160" s="9">
        <f t="shared" si="383"/>
        <v>0</v>
      </c>
      <c r="AS160" s="9">
        <f t="shared" si="384"/>
        <v>12</v>
      </c>
      <c r="AT160" s="4"/>
      <c r="AU160" s="4">
        <f t="shared" si="386"/>
        <v>1</v>
      </c>
      <c r="AV160" s="4">
        <f t="shared" si="396"/>
        <v>1</v>
      </c>
      <c r="AW160" s="8">
        <f t="shared" si="397"/>
        <v>0</v>
      </c>
      <c r="AX160" s="8">
        <f t="shared" si="387"/>
        <v>0</v>
      </c>
    </row>
    <row r="161" spans="1:88" x14ac:dyDescent="0.25">
      <c r="B161" s="1" t="s">
        <v>3</v>
      </c>
      <c r="C161">
        <v>193</v>
      </c>
      <c r="D161">
        <v>94</v>
      </c>
      <c r="E161">
        <v>196</v>
      </c>
      <c r="F161">
        <v>101</v>
      </c>
      <c r="G161">
        <v>495</v>
      </c>
      <c r="H161">
        <v>117</v>
      </c>
      <c r="I161">
        <v>506</v>
      </c>
      <c r="J161">
        <v>122</v>
      </c>
      <c r="L161">
        <v>218</v>
      </c>
      <c r="M161">
        <v>103</v>
      </c>
      <c r="N161">
        <v>499</v>
      </c>
      <c r="O161">
        <v>120</v>
      </c>
      <c r="Q161">
        <v>216</v>
      </c>
      <c r="R161">
        <v>109</v>
      </c>
      <c r="S161">
        <v>511</v>
      </c>
      <c r="T161">
        <v>124</v>
      </c>
      <c r="V161">
        <f t="shared" si="388"/>
        <v>-25</v>
      </c>
      <c r="W161">
        <f t="shared" si="389"/>
        <v>-22</v>
      </c>
      <c r="X161" s="4">
        <f t="shared" si="373"/>
        <v>-1</v>
      </c>
      <c r="Y161" s="4">
        <f t="shared" si="374"/>
        <v>-1</v>
      </c>
      <c r="Z161" s="4">
        <f t="shared" si="390"/>
        <v>-2</v>
      </c>
      <c r="AA161" s="6">
        <f t="shared" si="338"/>
        <v>22</v>
      </c>
      <c r="AB161" s="6">
        <f t="shared" si="391"/>
        <v>-22</v>
      </c>
      <c r="AC161" s="4">
        <f t="shared" si="375"/>
        <v>-4</v>
      </c>
      <c r="AD161" s="4">
        <f t="shared" si="376"/>
        <v>7</v>
      </c>
      <c r="AE161" s="4">
        <f t="shared" si="377"/>
        <v>-1</v>
      </c>
      <c r="AF161" s="4">
        <f t="shared" si="378"/>
        <v>1</v>
      </c>
      <c r="AG161" s="4">
        <f t="shared" si="379"/>
        <v>0</v>
      </c>
      <c r="AH161" s="6">
        <f t="shared" si="392"/>
        <v>0</v>
      </c>
      <c r="AI161" s="6">
        <f t="shared" si="393"/>
        <v>0</v>
      </c>
      <c r="AJ161" s="4"/>
      <c r="AK161" s="4">
        <f t="shared" si="339"/>
        <v>-23</v>
      </c>
      <c r="AL161" s="4">
        <f t="shared" si="340"/>
        <v>-20</v>
      </c>
      <c r="AM161" s="4">
        <f t="shared" si="380"/>
        <v>-1</v>
      </c>
      <c r="AN161" s="4">
        <f t="shared" si="381"/>
        <v>-1</v>
      </c>
      <c r="AO161" s="4">
        <f t="shared" si="394"/>
        <v>-2</v>
      </c>
      <c r="AP161" s="8">
        <f t="shared" si="395"/>
        <v>20</v>
      </c>
      <c r="AQ161" s="8">
        <f t="shared" si="382"/>
        <v>-20</v>
      </c>
      <c r="AR161" s="9">
        <f t="shared" si="383"/>
        <v>-16</v>
      </c>
      <c r="AS161" s="9">
        <f t="shared" si="384"/>
        <v>-5</v>
      </c>
      <c r="AT161" s="4">
        <f t="shared" si="385"/>
        <v>-1</v>
      </c>
      <c r="AU161" s="4">
        <f t="shared" si="386"/>
        <v>-1</v>
      </c>
      <c r="AV161" s="4">
        <f t="shared" si="396"/>
        <v>-2</v>
      </c>
      <c r="AW161" s="8">
        <f t="shared" si="397"/>
        <v>5</v>
      </c>
      <c r="AX161" s="8">
        <f t="shared" si="387"/>
        <v>-5</v>
      </c>
    </row>
    <row r="162" spans="1:88" x14ac:dyDescent="0.25">
      <c r="B162" s="1" t="s">
        <v>4</v>
      </c>
      <c r="C162">
        <v>220</v>
      </c>
      <c r="D162">
        <v>92</v>
      </c>
      <c r="E162">
        <v>221</v>
      </c>
      <c r="F162">
        <v>98</v>
      </c>
      <c r="G162">
        <v>511</v>
      </c>
      <c r="H162">
        <v>109</v>
      </c>
      <c r="I162">
        <v>524</v>
      </c>
      <c r="J162">
        <v>114</v>
      </c>
      <c r="L162">
        <v>221</v>
      </c>
      <c r="M162">
        <v>95</v>
      </c>
      <c r="N162">
        <v>499</v>
      </c>
      <c r="O162">
        <v>117</v>
      </c>
      <c r="Q162">
        <v>224</v>
      </c>
      <c r="R162">
        <v>98</v>
      </c>
      <c r="S162">
        <v>516</v>
      </c>
      <c r="T162">
        <v>112</v>
      </c>
      <c r="V162">
        <f t="shared" si="388"/>
        <v>-1</v>
      </c>
      <c r="W162">
        <f t="shared" si="389"/>
        <v>0</v>
      </c>
      <c r="X162" s="4">
        <f t="shared" si="373"/>
        <v>-1</v>
      </c>
      <c r="Y162" s="4"/>
      <c r="Z162" s="4">
        <f t="shared" si="390"/>
        <v>-1</v>
      </c>
      <c r="AA162" s="6">
        <f t="shared" si="338"/>
        <v>0</v>
      </c>
      <c r="AB162" s="6">
        <f t="shared" si="391"/>
        <v>0</v>
      </c>
      <c r="AC162" s="4">
        <f t="shared" si="375"/>
        <v>12</v>
      </c>
      <c r="AD162" s="4">
        <f t="shared" si="376"/>
        <v>25</v>
      </c>
      <c r="AE162" s="4">
        <f t="shared" si="377"/>
        <v>1</v>
      </c>
      <c r="AF162" s="4">
        <f t="shared" si="378"/>
        <v>1</v>
      </c>
      <c r="AG162" s="4">
        <f t="shared" si="379"/>
        <v>2</v>
      </c>
      <c r="AH162" s="6">
        <f t="shared" si="392"/>
        <v>12</v>
      </c>
      <c r="AI162" s="6">
        <f t="shared" si="393"/>
        <v>12</v>
      </c>
      <c r="AJ162" s="4"/>
      <c r="AK162" s="4">
        <f t="shared" si="339"/>
        <v>-4</v>
      </c>
      <c r="AL162" s="4">
        <f t="shared" si="340"/>
        <v>-3</v>
      </c>
      <c r="AM162" s="4">
        <f t="shared" si="380"/>
        <v>-1</v>
      </c>
      <c r="AN162" s="4">
        <f t="shared" si="381"/>
        <v>-1</v>
      </c>
      <c r="AO162" s="4">
        <f t="shared" si="394"/>
        <v>-2</v>
      </c>
      <c r="AP162" s="8">
        <f t="shared" si="395"/>
        <v>3</v>
      </c>
      <c r="AQ162" s="8">
        <f t="shared" si="382"/>
        <v>-3</v>
      </c>
      <c r="AR162" s="9">
        <f t="shared" si="383"/>
        <v>-5</v>
      </c>
      <c r="AS162" s="9">
        <f t="shared" si="384"/>
        <v>8</v>
      </c>
      <c r="AT162" s="4">
        <f t="shared" si="385"/>
        <v>-1</v>
      </c>
      <c r="AU162" s="4">
        <f t="shared" si="386"/>
        <v>1</v>
      </c>
      <c r="AV162" s="4">
        <f t="shared" si="396"/>
        <v>0</v>
      </c>
      <c r="AW162" s="8">
        <f t="shared" si="397"/>
        <v>0</v>
      </c>
      <c r="AX162" s="8">
        <f t="shared" si="387"/>
        <v>0</v>
      </c>
    </row>
    <row r="163" spans="1:88" x14ac:dyDescent="0.25">
      <c r="B163" s="1" t="s">
        <v>5</v>
      </c>
      <c r="C163">
        <v>204</v>
      </c>
      <c r="D163">
        <v>101</v>
      </c>
      <c r="E163">
        <v>206</v>
      </c>
      <c r="F163">
        <v>108</v>
      </c>
      <c r="G163">
        <v>472</v>
      </c>
      <c r="H163">
        <v>108</v>
      </c>
      <c r="I163">
        <v>472</v>
      </c>
      <c r="J163">
        <v>115</v>
      </c>
      <c r="L163">
        <v>212</v>
      </c>
      <c r="M163">
        <v>109</v>
      </c>
      <c r="N163">
        <v>466</v>
      </c>
      <c r="O163">
        <v>133</v>
      </c>
      <c r="Q163">
        <v>206</v>
      </c>
      <c r="R163">
        <v>110</v>
      </c>
      <c r="S163">
        <v>478</v>
      </c>
      <c r="T163">
        <v>114</v>
      </c>
      <c r="V163">
        <f t="shared" si="388"/>
        <v>-8</v>
      </c>
      <c r="W163">
        <f t="shared" si="389"/>
        <v>-6</v>
      </c>
      <c r="X163" s="4">
        <f t="shared" si="373"/>
        <v>-1</v>
      </c>
      <c r="Y163" s="4">
        <f t="shared" si="374"/>
        <v>-1</v>
      </c>
      <c r="Z163" s="4">
        <f t="shared" si="390"/>
        <v>-2</v>
      </c>
      <c r="AA163" s="6">
        <f t="shared" si="338"/>
        <v>6</v>
      </c>
      <c r="AB163" s="6">
        <f t="shared" si="391"/>
        <v>-6</v>
      </c>
      <c r="AC163" s="4">
        <f t="shared" si="375"/>
        <v>6</v>
      </c>
      <c r="AD163" s="4">
        <f t="shared" si="376"/>
        <v>6</v>
      </c>
      <c r="AE163" s="4">
        <f t="shared" si="377"/>
        <v>1</v>
      </c>
      <c r="AF163" s="4">
        <f t="shared" si="378"/>
        <v>1</v>
      </c>
      <c r="AG163" s="4">
        <f t="shared" si="379"/>
        <v>2</v>
      </c>
      <c r="AH163" s="6">
        <f t="shared" si="392"/>
        <v>6</v>
      </c>
      <c r="AI163" s="6">
        <f t="shared" si="393"/>
        <v>6</v>
      </c>
      <c r="AJ163" s="4"/>
      <c r="AK163" s="4">
        <f t="shared" si="339"/>
        <v>-2</v>
      </c>
      <c r="AL163" s="4">
        <f t="shared" si="340"/>
        <v>0</v>
      </c>
      <c r="AM163" s="4">
        <f t="shared" si="380"/>
        <v>-1</v>
      </c>
      <c r="AN163" s="4"/>
      <c r="AO163" s="4">
        <f t="shared" si="394"/>
        <v>-1</v>
      </c>
      <c r="AP163" s="8">
        <f t="shared" si="395"/>
        <v>0</v>
      </c>
      <c r="AQ163" s="8">
        <f t="shared" si="382"/>
        <v>0</v>
      </c>
      <c r="AR163" s="9">
        <f t="shared" si="383"/>
        <v>-6</v>
      </c>
      <c r="AS163" s="9">
        <f t="shared" si="384"/>
        <v>-6</v>
      </c>
      <c r="AT163" s="4">
        <f t="shared" si="385"/>
        <v>-1</v>
      </c>
      <c r="AU163" s="4">
        <f t="shared" si="386"/>
        <v>-1</v>
      </c>
      <c r="AV163" s="4">
        <f t="shared" si="396"/>
        <v>-2</v>
      </c>
      <c r="AW163" s="8">
        <f t="shared" si="397"/>
        <v>6</v>
      </c>
      <c r="AX163" s="8">
        <f t="shared" si="387"/>
        <v>-6</v>
      </c>
    </row>
    <row r="164" spans="1:88" x14ac:dyDescent="0.25">
      <c r="B164" s="1" t="s">
        <v>6</v>
      </c>
      <c r="C164">
        <v>104</v>
      </c>
      <c r="D164">
        <v>118</v>
      </c>
      <c r="E164">
        <v>113</v>
      </c>
      <c r="F164">
        <v>121</v>
      </c>
      <c r="G164">
        <v>412</v>
      </c>
      <c r="H164">
        <v>114</v>
      </c>
      <c r="I164">
        <v>416</v>
      </c>
      <c r="J164">
        <v>119</v>
      </c>
      <c r="L164">
        <v>127</v>
      </c>
      <c r="M164">
        <v>127</v>
      </c>
      <c r="N164">
        <v>411</v>
      </c>
      <c r="O164">
        <v>114</v>
      </c>
      <c r="Q164">
        <v>117</v>
      </c>
      <c r="R164">
        <v>124</v>
      </c>
      <c r="S164">
        <v>427</v>
      </c>
      <c r="T164">
        <v>114</v>
      </c>
      <c r="V164">
        <f t="shared" si="388"/>
        <v>-23</v>
      </c>
      <c r="W164">
        <f t="shared" si="389"/>
        <v>-14</v>
      </c>
      <c r="X164" s="4">
        <f t="shared" si="373"/>
        <v>-1</v>
      </c>
      <c r="Y164" s="4">
        <f t="shared" si="374"/>
        <v>-1</v>
      </c>
      <c r="Z164" s="4">
        <f t="shared" si="390"/>
        <v>-2</v>
      </c>
      <c r="AA164" s="6">
        <f t="shared" si="338"/>
        <v>14</v>
      </c>
      <c r="AB164" s="6">
        <f t="shared" si="391"/>
        <v>-14</v>
      </c>
      <c r="AC164" s="4">
        <f t="shared" si="375"/>
        <v>1</v>
      </c>
      <c r="AD164" s="4">
        <f t="shared" si="376"/>
        <v>5</v>
      </c>
      <c r="AE164" s="4">
        <f t="shared" si="377"/>
        <v>1</v>
      </c>
      <c r="AF164" s="4">
        <f t="shared" si="378"/>
        <v>1</v>
      </c>
      <c r="AG164" s="4">
        <f t="shared" si="379"/>
        <v>2</v>
      </c>
      <c r="AH164" s="6">
        <f t="shared" si="392"/>
        <v>1</v>
      </c>
      <c r="AI164" s="6">
        <f t="shared" si="393"/>
        <v>1</v>
      </c>
      <c r="AJ164" s="4"/>
      <c r="AK164" s="4">
        <f t="shared" si="339"/>
        <v>-13</v>
      </c>
      <c r="AL164" s="4">
        <f t="shared" si="340"/>
        <v>-4</v>
      </c>
      <c r="AM164" s="4">
        <f t="shared" si="380"/>
        <v>-1</v>
      </c>
      <c r="AN164" s="4">
        <f t="shared" si="381"/>
        <v>-1</v>
      </c>
      <c r="AO164" s="4">
        <f t="shared" si="394"/>
        <v>-2</v>
      </c>
      <c r="AP164" s="8">
        <f t="shared" si="395"/>
        <v>4</v>
      </c>
      <c r="AQ164" s="8">
        <f t="shared" si="382"/>
        <v>-4</v>
      </c>
      <c r="AR164" s="9">
        <f t="shared" si="383"/>
        <v>-15</v>
      </c>
      <c r="AS164" s="9">
        <f t="shared" si="384"/>
        <v>-11</v>
      </c>
      <c r="AT164" s="4">
        <f t="shared" si="385"/>
        <v>-1</v>
      </c>
      <c r="AU164" s="4">
        <f t="shared" si="386"/>
        <v>-1</v>
      </c>
      <c r="AV164" s="4">
        <f t="shared" si="396"/>
        <v>-2</v>
      </c>
      <c r="AW164" s="8">
        <f t="shared" si="397"/>
        <v>11</v>
      </c>
      <c r="AX164" s="8">
        <f t="shared" si="387"/>
        <v>-11</v>
      </c>
    </row>
    <row r="165" spans="1:88" s="2" customFormat="1" x14ac:dyDescent="0.25">
      <c r="A165" s="2">
        <f>A159+1</f>
        <v>28</v>
      </c>
      <c r="B165" s="3" t="s">
        <v>1</v>
      </c>
      <c r="C165" s="2">
        <v>182</v>
      </c>
      <c r="D165" s="2">
        <v>133</v>
      </c>
      <c r="E165" s="2">
        <v>187</v>
      </c>
      <c r="F165" s="2">
        <v>139</v>
      </c>
      <c r="G165" s="2">
        <v>490</v>
      </c>
      <c r="H165" s="2">
        <v>155</v>
      </c>
      <c r="I165" s="2">
        <v>490</v>
      </c>
      <c r="J165" s="2">
        <v>165</v>
      </c>
      <c r="L165" s="2">
        <v>180</v>
      </c>
      <c r="M165" s="2">
        <v>435</v>
      </c>
      <c r="N165" s="2">
        <v>492</v>
      </c>
      <c r="O165" s="2">
        <v>168</v>
      </c>
      <c r="Q165" s="2">
        <v>196</v>
      </c>
      <c r="R165" s="2">
        <v>140</v>
      </c>
      <c r="S165" s="2">
        <v>492</v>
      </c>
      <c r="T165" s="2">
        <v>167</v>
      </c>
      <c r="V165" s="2">
        <f t="shared" si="388"/>
        <v>2</v>
      </c>
      <c r="W165" s="2">
        <f t="shared" si="389"/>
        <v>7</v>
      </c>
      <c r="X165" s="4">
        <f t="shared" si="373"/>
        <v>1</v>
      </c>
      <c r="Y165" s="4">
        <f t="shared" si="374"/>
        <v>1</v>
      </c>
      <c r="Z165" s="4">
        <f t="shared" si="390"/>
        <v>2</v>
      </c>
      <c r="AA165" s="6">
        <f t="shared" si="338"/>
        <v>2</v>
      </c>
      <c r="AB165" s="6">
        <f t="shared" si="391"/>
        <v>2</v>
      </c>
      <c r="AC165" s="4">
        <f t="shared" si="375"/>
        <v>-2</v>
      </c>
      <c r="AD165" s="4">
        <f t="shared" si="376"/>
        <v>-2</v>
      </c>
      <c r="AE165" s="4">
        <f t="shared" si="377"/>
        <v>-1</v>
      </c>
      <c r="AF165" s="4">
        <f t="shared" si="378"/>
        <v>-1</v>
      </c>
      <c r="AG165" s="4">
        <f t="shared" si="379"/>
        <v>-2</v>
      </c>
      <c r="AH165" s="6">
        <f t="shared" si="392"/>
        <v>2</v>
      </c>
      <c r="AI165" s="6">
        <f t="shared" si="393"/>
        <v>-2</v>
      </c>
      <c r="AJ165" s="4"/>
      <c r="AK165" s="4">
        <f t="shared" si="339"/>
        <v>-14</v>
      </c>
      <c r="AL165" s="4">
        <f t="shared" si="340"/>
        <v>-9</v>
      </c>
      <c r="AM165" s="4">
        <f t="shared" si="380"/>
        <v>-1</v>
      </c>
      <c r="AN165" s="4">
        <f t="shared" si="381"/>
        <v>-1</v>
      </c>
      <c r="AO165" s="4">
        <f t="shared" si="394"/>
        <v>-2</v>
      </c>
      <c r="AP165" s="8">
        <f t="shared" si="395"/>
        <v>9</v>
      </c>
      <c r="AQ165" s="8">
        <f t="shared" si="382"/>
        <v>-9</v>
      </c>
      <c r="AR165" s="9">
        <f t="shared" si="383"/>
        <v>-2</v>
      </c>
      <c r="AS165" s="9">
        <f t="shared" si="384"/>
        <v>-2</v>
      </c>
      <c r="AT165" s="4">
        <f t="shared" si="385"/>
        <v>-1</v>
      </c>
      <c r="AU165" s="4">
        <f t="shared" si="386"/>
        <v>-1</v>
      </c>
      <c r="AV165" s="4">
        <f t="shared" si="396"/>
        <v>-2</v>
      </c>
      <c r="AW165" s="8">
        <f t="shared" si="397"/>
        <v>2</v>
      </c>
      <c r="AX165" s="8">
        <f t="shared" si="387"/>
        <v>-2</v>
      </c>
      <c r="AZ165" s="2">
        <v>2.2488999999999999</v>
      </c>
      <c r="BA165" s="2">
        <v>0.92584</v>
      </c>
      <c r="BB165" s="2">
        <v>1.323</v>
      </c>
      <c r="BC165" s="2">
        <v>0.41169</v>
      </c>
      <c r="BF165" s="2">
        <v>2.161</v>
      </c>
      <c r="BG165" s="2">
        <v>0.86899999999999999</v>
      </c>
      <c r="BH165" s="2">
        <v>1.292</v>
      </c>
      <c r="BI165" s="2">
        <v>0.40200000000000002</v>
      </c>
      <c r="BK165" s="2">
        <v>2.25</v>
      </c>
      <c r="BL165" s="2">
        <v>0.91700000000000004</v>
      </c>
      <c r="BM165" s="2">
        <v>1.333</v>
      </c>
      <c r="BN165" s="2">
        <v>0.40799999999999997</v>
      </c>
      <c r="BQ165" s="2">
        <f t="shared" ref="BQ165" si="478">BF165-BK165</f>
        <v>-8.8999999999999968E-2</v>
      </c>
      <c r="BR165" s="2">
        <f t="shared" ref="BR165" si="479">BG165-BL165</f>
        <v>-4.8000000000000043E-2</v>
      </c>
      <c r="BS165" s="2">
        <f t="shared" ref="BS165" si="480">BH165-BM165</f>
        <v>-4.0999999999999925E-2</v>
      </c>
      <c r="BT165" s="2">
        <f t="shared" ref="BT165" si="481">BI165-BN165</f>
        <v>-5.9999999999999498E-3</v>
      </c>
      <c r="BV165" s="2">
        <f t="shared" ref="BV165" si="482">AZ165-BK165</f>
        <v>-1.1000000000001009E-3</v>
      </c>
      <c r="BW165" s="2">
        <f t="shared" ref="BW165" si="483">BA165-BL165</f>
        <v>8.839999999999959E-3</v>
      </c>
      <c r="BX165" s="2">
        <f t="shared" ref="BX165" si="484">BB165-BM165</f>
        <v>-1.0000000000000009E-2</v>
      </c>
      <c r="BY165" s="2">
        <f t="shared" ref="BY165" si="485">BC165-BN165</f>
        <v>3.6900000000000266E-3</v>
      </c>
      <c r="CB165" s="2">
        <f t="shared" ref="CB165" si="486">ABS(BQ165)</f>
        <v>8.8999999999999968E-2</v>
      </c>
      <c r="CC165" s="2">
        <f t="shared" ref="CC165" si="487">ABS(BR165)</f>
        <v>4.8000000000000043E-2</v>
      </c>
      <c r="CD165" s="2">
        <f t="shared" ref="CD165" si="488">ABS(BS165)</f>
        <v>4.0999999999999925E-2</v>
      </c>
      <c r="CE165" s="2">
        <f t="shared" ref="CE165" si="489">ABS(BT165)</f>
        <v>5.9999999999999498E-3</v>
      </c>
      <c r="CG165" s="2">
        <f t="shared" ref="CG165" si="490">ABS(BV165)</f>
        <v>1.1000000000001009E-3</v>
      </c>
      <c r="CH165" s="2">
        <f t="shared" ref="CH165" si="491">ABS(BW165)</f>
        <v>8.839999999999959E-3</v>
      </c>
      <c r="CI165" s="2">
        <f t="shared" ref="CI165" si="492">ABS(BX165)</f>
        <v>1.0000000000000009E-2</v>
      </c>
      <c r="CJ165" s="2">
        <f t="shared" ref="CJ165" si="493">ABS(BY165)</f>
        <v>3.6900000000000266E-3</v>
      </c>
    </row>
    <row r="166" spans="1:88" x14ac:dyDescent="0.25">
      <c r="B166" s="1" t="s">
        <v>2</v>
      </c>
      <c r="C166">
        <v>198</v>
      </c>
      <c r="D166">
        <v>116</v>
      </c>
      <c r="E166">
        <v>200</v>
      </c>
      <c r="F166">
        <v>122</v>
      </c>
      <c r="G166">
        <v>510</v>
      </c>
      <c r="H166">
        <v>107</v>
      </c>
      <c r="I166">
        <v>513</v>
      </c>
      <c r="J166">
        <v>117</v>
      </c>
      <c r="L166">
        <v>198</v>
      </c>
      <c r="M166">
        <v>117</v>
      </c>
      <c r="N166">
        <v>533</v>
      </c>
      <c r="O166">
        <v>108</v>
      </c>
      <c r="Q166">
        <v>223</v>
      </c>
      <c r="R166">
        <v>132</v>
      </c>
      <c r="S166">
        <v>519</v>
      </c>
      <c r="T166">
        <v>116</v>
      </c>
      <c r="V166">
        <f t="shared" si="388"/>
        <v>0</v>
      </c>
      <c r="W166">
        <f t="shared" si="389"/>
        <v>2</v>
      </c>
      <c r="X166" s="4"/>
      <c r="Y166" s="4">
        <f t="shared" si="374"/>
        <v>1</v>
      </c>
      <c r="Z166" s="4">
        <f t="shared" si="390"/>
        <v>1</v>
      </c>
      <c r="AA166" s="6">
        <f t="shared" si="338"/>
        <v>0</v>
      </c>
      <c r="AB166" s="6">
        <f t="shared" si="391"/>
        <v>0</v>
      </c>
      <c r="AC166" s="4">
        <f t="shared" si="375"/>
        <v>-23</v>
      </c>
      <c r="AD166" s="4">
        <f t="shared" si="376"/>
        <v>-20</v>
      </c>
      <c r="AE166" s="4">
        <f t="shared" si="377"/>
        <v>-1</v>
      </c>
      <c r="AF166" s="4">
        <f t="shared" si="378"/>
        <v>-1</v>
      </c>
      <c r="AG166" s="4">
        <f t="shared" si="379"/>
        <v>-2</v>
      </c>
      <c r="AH166" s="6">
        <f t="shared" si="392"/>
        <v>20</v>
      </c>
      <c r="AI166" s="6">
        <f t="shared" si="393"/>
        <v>-20</v>
      </c>
      <c r="AJ166" s="4"/>
      <c r="AK166" s="4">
        <f t="shared" si="339"/>
        <v>-25</v>
      </c>
      <c r="AL166" s="4">
        <f t="shared" si="340"/>
        <v>-23</v>
      </c>
      <c r="AM166" s="4">
        <f t="shared" si="380"/>
        <v>-1</v>
      </c>
      <c r="AN166" s="4">
        <f t="shared" si="381"/>
        <v>-1</v>
      </c>
      <c r="AO166" s="4">
        <f t="shared" si="394"/>
        <v>-2</v>
      </c>
      <c r="AP166" s="8">
        <f t="shared" si="395"/>
        <v>23</v>
      </c>
      <c r="AQ166" s="8">
        <f t="shared" si="382"/>
        <v>-23</v>
      </c>
      <c r="AR166" s="9">
        <f t="shared" si="383"/>
        <v>-9</v>
      </c>
      <c r="AS166" s="9">
        <f t="shared" si="384"/>
        <v>-6</v>
      </c>
      <c r="AT166" s="4">
        <f t="shared" si="385"/>
        <v>-1</v>
      </c>
      <c r="AU166" s="4">
        <f t="shared" si="386"/>
        <v>-1</v>
      </c>
      <c r="AV166" s="4">
        <f t="shared" si="396"/>
        <v>-2</v>
      </c>
      <c r="AW166" s="8">
        <f t="shared" si="397"/>
        <v>6</v>
      </c>
      <c r="AX166" s="8">
        <f t="shared" si="387"/>
        <v>-6</v>
      </c>
    </row>
    <row r="167" spans="1:88" x14ac:dyDescent="0.25">
      <c r="B167" s="1" t="s">
        <v>3</v>
      </c>
      <c r="C167">
        <v>152</v>
      </c>
      <c r="D167">
        <v>152</v>
      </c>
      <c r="E167">
        <v>168</v>
      </c>
      <c r="F167">
        <v>161</v>
      </c>
      <c r="G167">
        <v>474</v>
      </c>
      <c r="H167">
        <v>171</v>
      </c>
      <c r="I167">
        <v>485</v>
      </c>
      <c r="J167">
        <v>174</v>
      </c>
      <c r="L167">
        <v>165</v>
      </c>
      <c r="M167">
        <v>174</v>
      </c>
      <c r="N167">
        <v>454</v>
      </c>
      <c r="O167">
        <v>165</v>
      </c>
      <c r="Q167">
        <v>158</v>
      </c>
      <c r="R167">
        <v>156</v>
      </c>
      <c r="S167">
        <v>485</v>
      </c>
      <c r="T167">
        <v>175</v>
      </c>
      <c r="V167">
        <f t="shared" si="388"/>
        <v>-13</v>
      </c>
      <c r="W167">
        <f t="shared" si="389"/>
        <v>3</v>
      </c>
      <c r="X167" s="4">
        <f t="shared" si="373"/>
        <v>-1</v>
      </c>
      <c r="Y167" s="4">
        <f t="shared" si="374"/>
        <v>1</v>
      </c>
      <c r="Z167" s="4">
        <f t="shared" si="390"/>
        <v>0</v>
      </c>
      <c r="AA167" s="6">
        <f t="shared" si="338"/>
        <v>0</v>
      </c>
      <c r="AB167" s="6">
        <f t="shared" si="391"/>
        <v>0</v>
      </c>
      <c r="AC167" s="4">
        <f t="shared" si="375"/>
        <v>20</v>
      </c>
      <c r="AD167" s="4">
        <f t="shared" si="376"/>
        <v>31</v>
      </c>
      <c r="AE167" s="4">
        <f t="shared" si="377"/>
        <v>1</v>
      </c>
      <c r="AF167" s="4">
        <f t="shared" si="378"/>
        <v>1</v>
      </c>
      <c r="AG167" s="4">
        <f t="shared" si="379"/>
        <v>2</v>
      </c>
      <c r="AH167" s="6">
        <f t="shared" si="392"/>
        <v>20</v>
      </c>
      <c r="AI167" s="6">
        <f t="shared" si="393"/>
        <v>20</v>
      </c>
      <c r="AJ167" s="4"/>
      <c r="AK167" s="4">
        <f t="shared" si="339"/>
        <v>-6</v>
      </c>
      <c r="AL167" s="4">
        <f t="shared" si="340"/>
        <v>10</v>
      </c>
      <c r="AM167" s="4">
        <f t="shared" si="380"/>
        <v>-1</v>
      </c>
      <c r="AN167" s="4">
        <f t="shared" si="381"/>
        <v>1</v>
      </c>
      <c r="AO167" s="4">
        <f t="shared" si="394"/>
        <v>0</v>
      </c>
      <c r="AP167" s="8">
        <f t="shared" si="395"/>
        <v>0</v>
      </c>
      <c r="AQ167" s="8">
        <f t="shared" si="382"/>
        <v>0</v>
      </c>
      <c r="AR167" s="9">
        <f t="shared" si="383"/>
        <v>-11</v>
      </c>
      <c r="AS167" s="9">
        <f t="shared" si="384"/>
        <v>0</v>
      </c>
      <c r="AT167" s="4">
        <f t="shared" si="385"/>
        <v>-1</v>
      </c>
      <c r="AU167" s="4"/>
      <c r="AV167" s="4">
        <f t="shared" si="396"/>
        <v>-1</v>
      </c>
      <c r="AW167" s="8">
        <f t="shared" si="397"/>
        <v>0</v>
      </c>
      <c r="AX167" s="8">
        <f t="shared" si="387"/>
        <v>0</v>
      </c>
    </row>
    <row r="168" spans="1:88" x14ac:dyDescent="0.25">
      <c r="B168" s="1" t="s">
        <v>4</v>
      </c>
      <c r="C168">
        <v>199</v>
      </c>
      <c r="D168">
        <v>148</v>
      </c>
      <c r="E168">
        <v>205</v>
      </c>
      <c r="F168">
        <v>164</v>
      </c>
      <c r="G168">
        <v>482</v>
      </c>
      <c r="H168">
        <v>178</v>
      </c>
      <c r="I168">
        <v>487</v>
      </c>
      <c r="J168">
        <v>182</v>
      </c>
      <c r="L168">
        <v>207</v>
      </c>
      <c r="M168">
        <v>152</v>
      </c>
      <c r="N168">
        <v>480</v>
      </c>
      <c r="O168">
        <v>194</v>
      </c>
      <c r="Q168">
        <v>198</v>
      </c>
      <c r="R168">
        <v>158</v>
      </c>
      <c r="S168">
        <v>475</v>
      </c>
      <c r="T168">
        <v>191</v>
      </c>
      <c r="V168">
        <f t="shared" si="388"/>
        <v>-8</v>
      </c>
      <c r="W168">
        <f t="shared" si="389"/>
        <v>-2</v>
      </c>
      <c r="X168" s="4">
        <f t="shared" si="373"/>
        <v>-1</v>
      </c>
      <c r="Y168" s="4">
        <f t="shared" si="374"/>
        <v>-1</v>
      </c>
      <c r="Z168" s="4">
        <f t="shared" si="390"/>
        <v>-2</v>
      </c>
      <c r="AA168" s="6">
        <f t="shared" si="338"/>
        <v>2</v>
      </c>
      <c r="AB168" s="6">
        <f t="shared" si="391"/>
        <v>-2</v>
      </c>
      <c r="AC168" s="4">
        <f t="shared" si="375"/>
        <v>2</v>
      </c>
      <c r="AD168" s="4">
        <f t="shared" si="376"/>
        <v>7</v>
      </c>
      <c r="AE168" s="4">
        <f t="shared" si="377"/>
        <v>1</v>
      </c>
      <c r="AF168" s="4">
        <f t="shared" si="378"/>
        <v>1</v>
      </c>
      <c r="AG168" s="4">
        <f t="shared" si="379"/>
        <v>2</v>
      </c>
      <c r="AH168" s="6">
        <f t="shared" si="392"/>
        <v>2</v>
      </c>
      <c r="AI168" s="6">
        <f t="shared" si="393"/>
        <v>2</v>
      </c>
      <c r="AJ168" s="4"/>
      <c r="AK168" s="4">
        <f t="shared" si="339"/>
        <v>1</v>
      </c>
      <c r="AL168" s="4">
        <f t="shared" si="340"/>
        <v>7</v>
      </c>
      <c r="AM168" s="4">
        <f t="shared" si="380"/>
        <v>1</v>
      </c>
      <c r="AN168" s="4">
        <f t="shared" si="381"/>
        <v>1</v>
      </c>
      <c r="AO168" s="4">
        <f t="shared" si="394"/>
        <v>2</v>
      </c>
      <c r="AP168" s="8">
        <f t="shared" si="395"/>
        <v>1</v>
      </c>
      <c r="AQ168" s="8">
        <f t="shared" si="382"/>
        <v>1</v>
      </c>
      <c r="AR168" s="9">
        <f t="shared" si="383"/>
        <v>7</v>
      </c>
      <c r="AS168" s="9">
        <f t="shared" si="384"/>
        <v>12</v>
      </c>
      <c r="AT168" s="4">
        <f t="shared" si="385"/>
        <v>1</v>
      </c>
      <c r="AU168" s="4">
        <f t="shared" si="386"/>
        <v>1</v>
      </c>
      <c r="AV168" s="4">
        <f t="shared" si="396"/>
        <v>2</v>
      </c>
      <c r="AW168" s="8">
        <f t="shared" si="397"/>
        <v>7</v>
      </c>
      <c r="AX168" s="8">
        <f t="shared" si="387"/>
        <v>7</v>
      </c>
    </row>
    <row r="169" spans="1:88" x14ac:dyDescent="0.25">
      <c r="B169" s="1" t="s">
        <v>5</v>
      </c>
      <c r="C169">
        <v>162</v>
      </c>
      <c r="D169">
        <v>116</v>
      </c>
      <c r="E169">
        <v>185</v>
      </c>
      <c r="F169">
        <v>131</v>
      </c>
      <c r="G169">
        <v>458</v>
      </c>
      <c r="H169">
        <v>143</v>
      </c>
      <c r="I169">
        <v>467</v>
      </c>
      <c r="J169">
        <v>148</v>
      </c>
      <c r="L169">
        <v>183</v>
      </c>
      <c r="M169">
        <v>126</v>
      </c>
      <c r="N169">
        <v>458</v>
      </c>
      <c r="O169">
        <v>148</v>
      </c>
      <c r="Q169">
        <v>182</v>
      </c>
      <c r="R169">
        <v>128</v>
      </c>
      <c r="S169">
        <v>461</v>
      </c>
      <c r="T169">
        <v>149</v>
      </c>
      <c r="V169">
        <f t="shared" si="388"/>
        <v>-21</v>
      </c>
      <c r="W169">
        <f t="shared" si="389"/>
        <v>2</v>
      </c>
      <c r="X169" s="4">
        <f t="shared" si="373"/>
        <v>-1</v>
      </c>
      <c r="Y169" s="4">
        <f t="shared" si="374"/>
        <v>1</v>
      </c>
      <c r="Z169" s="4">
        <f t="shared" si="390"/>
        <v>0</v>
      </c>
      <c r="AA169" s="6">
        <f t="shared" si="338"/>
        <v>0</v>
      </c>
      <c r="AB169" s="6">
        <f t="shared" si="391"/>
        <v>0</v>
      </c>
      <c r="AC169" s="4">
        <f t="shared" si="375"/>
        <v>0</v>
      </c>
      <c r="AD169" s="4">
        <f t="shared" si="376"/>
        <v>9</v>
      </c>
      <c r="AE169" s="4"/>
      <c r="AF169" s="4">
        <f t="shared" si="378"/>
        <v>1</v>
      </c>
      <c r="AG169" s="4">
        <f t="shared" si="379"/>
        <v>1</v>
      </c>
      <c r="AH169" s="6">
        <f t="shared" si="392"/>
        <v>0</v>
      </c>
      <c r="AI169" s="6">
        <f t="shared" si="393"/>
        <v>0</v>
      </c>
      <c r="AJ169" s="4"/>
      <c r="AK169" s="4">
        <f t="shared" si="339"/>
        <v>-20</v>
      </c>
      <c r="AL169" s="4">
        <f t="shared" si="340"/>
        <v>3</v>
      </c>
      <c r="AM169" s="4">
        <f t="shared" si="380"/>
        <v>-1</v>
      </c>
      <c r="AN169" s="4">
        <f t="shared" si="381"/>
        <v>1</v>
      </c>
      <c r="AO169" s="4">
        <f t="shared" si="394"/>
        <v>0</v>
      </c>
      <c r="AP169" s="8">
        <f t="shared" si="395"/>
        <v>0</v>
      </c>
      <c r="AQ169" s="8">
        <f t="shared" si="382"/>
        <v>0</v>
      </c>
      <c r="AR169" s="9">
        <f t="shared" si="383"/>
        <v>-3</v>
      </c>
      <c r="AS169" s="9">
        <f t="shared" si="384"/>
        <v>6</v>
      </c>
      <c r="AT169" s="4">
        <f t="shared" si="385"/>
        <v>-1</v>
      </c>
      <c r="AU169" s="4">
        <f t="shared" si="386"/>
        <v>1</v>
      </c>
      <c r="AV169" s="4">
        <f t="shared" si="396"/>
        <v>0</v>
      </c>
      <c r="AW169" s="8">
        <f t="shared" si="397"/>
        <v>0</v>
      </c>
      <c r="AX169" s="8">
        <f t="shared" si="387"/>
        <v>0</v>
      </c>
    </row>
    <row r="170" spans="1:88" x14ac:dyDescent="0.25">
      <c r="B170" s="1" t="s">
        <v>6</v>
      </c>
      <c r="C170">
        <v>171</v>
      </c>
      <c r="D170">
        <v>130</v>
      </c>
      <c r="E170">
        <v>173</v>
      </c>
      <c r="F170">
        <v>141</v>
      </c>
      <c r="G170">
        <v>451</v>
      </c>
      <c r="H170">
        <v>158</v>
      </c>
      <c r="I170">
        <v>478</v>
      </c>
      <c r="J170">
        <v>162</v>
      </c>
      <c r="L170">
        <v>189</v>
      </c>
      <c r="M170">
        <v>151</v>
      </c>
      <c r="N170">
        <v>449</v>
      </c>
      <c r="O170">
        <v>168</v>
      </c>
      <c r="Q170">
        <v>186</v>
      </c>
      <c r="R170">
        <v>149</v>
      </c>
      <c r="S170">
        <v>453</v>
      </c>
      <c r="T170">
        <v>171</v>
      </c>
      <c r="V170">
        <f t="shared" si="388"/>
        <v>-18</v>
      </c>
      <c r="W170">
        <f t="shared" si="389"/>
        <v>-16</v>
      </c>
      <c r="X170" s="4">
        <f t="shared" si="373"/>
        <v>-1</v>
      </c>
      <c r="Y170" s="4">
        <f t="shared" si="374"/>
        <v>-1</v>
      </c>
      <c r="Z170" s="4">
        <f t="shared" si="390"/>
        <v>-2</v>
      </c>
      <c r="AA170" s="6">
        <f t="shared" si="338"/>
        <v>16</v>
      </c>
      <c r="AB170" s="6">
        <f t="shared" si="391"/>
        <v>-16</v>
      </c>
      <c r="AC170" s="4">
        <f t="shared" si="375"/>
        <v>2</v>
      </c>
      <c r="AD170" s="4">
        <f t="shared" si="376"/>
        <v>29</v>
      </c>
      <c r="AE170" s="4">
        <f t="shared" si="377"/>
        <v>1</v>
      </c>
      <c r="AF170" s="4">
        <f t="shared" si="378"/>
        <v>1</v>
      </c>
      <c r="AG170" s="4">
        <f t="shared" si="379"/>
        <v>2</v>
      </c>
      <c r="AH170" s="6">
        <f t="shared" si="392"/>
        <v>2</v>
      </c>
      <c r="AI170" s="6">
        <f t="shared" si="393"/>
        <v>2</v>
      </c>
      <c r="AJ170" s="4"/>
      <c r="AK170" s="4">
        <f t="shared" si="339"/>
        <v>-15</v>
      </c>
      <c r="AL170" s="4">
        <f t="shared" si="340"/>
        <v>-13</v>
      </c>
      <c r="AM170" s="4">
        <f t="shared" si="380"/>
        <v>-1</v>
      </c>
      <c r="AN170" s="4">
        <f t="shared" si="381"/>
        <v>-1</v>
      </c>
      <c r="AO170" s="4">
        <f t="shared" si="394"/>
        <v>-2</v>
      </c>
      <c r="AP170" s="8">
        <f t="shared" si="395"/>
        <v>13</v>
      </c>
      <c r="AQ170" s="8">
        <f t="shared" si="382"/>
        <v>-13</v>
      </c>
      <c r="AR170" s="9">
        <f t="shared" si="383"/>
        <v>-2</v>
      </c>
      <c r="AS170" s="9">
        <f t="shared" si="384"/>
        <v>25</v>
      </c>
      <c r="AT170" s="4">
        <f t="shared" si="385"/>
        <v>-1</v>
      </c>
      <c r="AU170" s="4">
        <f t="shared" si="386"/>
        <v>1</v>
      </c>
      <c r="AV170" s="4">
        <f t="shared" si="396"/>
        <v>0</v>
      </c>
      <c r="AW170" s="8">
        <f t="shared" si="397"/>
        <v>0</v>
      </c>
      <c r="AX170" s="8">
        <f t="shared" si="387"/>
        <v>0</v>
      </c>
    </row>
    <row r="171" spans="1:88" s="2" customFormat="1" x14ac:dyDescent="0.25">
      <c r="A171" s="2">
        <f>A165+1</f>
        <v>29</v>
      </c>
      <c r="B171" s="3" t="s">
        <v>1</v>
      </c>
      <c r="C171" s="2">
        <v>200</v>
      </c>
      <c r="D171" s="2">
        <v>123</v>
      </c>
      <c r="E171" s="2">
        <v>200</v>
      </c>
      <c r="F171" s="2">
        <v>131</v>
      </c>
      <c r="G171" s="2">
        <v>520</v>
      </c>
      <c r="H171" s="2">
        <v>123</v>
      </c>
      <c r="I171" s="2">
        <v>521</v>
      </c>
      <c r="J171" s="2">
        <v>132</v>
      </c>
      <c r="L171" s="2">
        <v>231</v>
      </c>
      <c r="M171" s="2">
        <v>136</v>
      </c>
      <c r="N171" s="2">
        <v>517</v>
      </c>
      <c r="O171" s="2">
        <v>129</v>
      </c>
      <c r="Q171" s="2">
        <v>228</v>
      </c>
      <c r="R171" s="2">
        <v>137</v>
      </c>
      <c r="S171" s="2">
        <v>519</v>
      </c>
      <c r="T171" s="2">
        <v>135</v>
      </c>
      <c r="V171" s="2">
        <f t="shared" si="388"/>
        <v>-31</v>
      </c>
      <c r="W171" s="2">
        <f t="shared" si="389"/>
        <v>-31</v>
      </c>
      <c r="X171" s="4">
        <f t="shared" si="373"/>
        <v>-1</v>
      </c>
      <c r="Y171" s="4">
        <f t="shared" si="374"/>
        <v>-1</v>
      </c>
      <c r="Z171" s="4">
        <f t="shared" si="390"/>
        <v>-2</v>
      </c>
      <c r="AA171" s="6">
        <f t="shared" si="338"/>
        <v>31</v>
      </c>
      <c r="AB171" s="6">
        <f t="shared" si="391"/>
        <v>-31</v>
      </c>
      <c r="AC171" s="4">
        <f t="shared" si="375"/>
        <v>3</v>
      </c>
      <c r="AD171" s="4">
        <f t="shared" si="376"/>
        <v>4</v>
      </c>
      <c r="AE171" s="4">
        <f t="shared" si="377"/>
        <v>1</v>
      </c>
      <c r="AF171" s="4">
        <f t="shared" si="378"/>
        <v>1</v>
      </c>
      <c r="AG171" s="4">
        <f t="shared" si="379"/>
        <v>2</v>
      </c>
      <c r="AH171" s="6">
        <f t="shared" si="392"/>
        <v>3</v>
      </c>
      <c r="AI171" s="6">
        <f t="shared" si="393"/>
        <v>3</v>
      </c>
      <c r="AJ171" s="4"/>
      <c r="AK171" s="4">
        <f t="shared" si="339"/>
        <v>-28</v>
      </c>
      <c r="AL171" s="4">
        <f t="shared" si="340"/>
        <v>-28</v>
      </c>
      <c r="AM171" s="4">
        <f t="shared" si="380"/>
        <v>-1</v>
      </c>
      <c r="AN171" s="4">
        <f t="shared" si="381"/>
        <v>-1</v>
      </c>
      <c r="AO171" s="4">
        <f t="shared" si="394"/>
        <v>-2</v>
      </c>
      <c r="AP171" s="8">
        <f t="shared" si="395"/>
        <v>28</v>
      </c>
      <c r="AQ171" s="8">
        <f t="shared" si="382"/>
        <v>-28</v>
      </c>
      <c r="AR171" s="9">
        <f t="shared" si="383"/>
        <v>1</v>
      </c>
      <c r="AS171" s="9">
        <f t="shared" si="384"/>
        <v>2</v>
      </c>
      <c r="AT171" s="4">
        <f t="shared" si="385"/>
        <v>1</v>
      </c>
      <c r="AU171" s="4">
        <f t="shared" si="386"/>
        <v>1</v>
      </c>
      <c r="AV171" s="4">
        <f t="shared" si="396"/>
        <v>2</v>
      </c>
      <c r="AW171" s="8">
        <f t="shared" si="397"/>
        <v>1</v>
      </c>
      <c r="AX171" s="8">
        <f t="shared" si="387"/>
        <v>1</v>
      </c>
      <c r="AZ171" s="2">
        <v>2.5531000000000001</v>
      </c>
      <c r="BA171" s="2">
        <v>1.2478</v>
      </c>
      <c r="BB171" s="2">
        <v>1.3052999999999999</v>
      </c>
      <c r="BC171" s="2">
        <v>0.48857</v>
      </c>
      <c r="BF171" s="2">
        <v>2.5129999999999999</v>
      </c>
      <c r="BG171" s="2">
        <v>1.18</v>
      </c>
      <c r="BH171" s="2">
        <v>1.333</v>
      </c>
      <c r="BI171" s="2">
        <v>0.47</v>
      </c>
      <c r="BK171" s="2">
        <v>2.4209999999999998</v>
      </c>
      <c r="BL171" s="2">
        <v>1.2090000000000001</v>
      </c>
      <c r="BM171" s="2">
        <v>1.212</v>
      </c>
      <c r="BN171" s="2">
        <v>0.499</v>
      </c>
      <c r="BQ171" s="2">
        <f t="shared" ref="BQ171" si="494">BF171-BK171</f>
        <v>9.2000000000000082E-2</v>
      </c>
      <c r="BR171" s="2">
        <f t="shared" ref="BR171" si="495">BG171-BL171</f>
        <v>-2.9000000000000137E-2</v>
      </c>
      <c r="BS171" s="2">
        <f t="shared" ref="BS171" si="496">BH171-BM171</f>
        <v>0.121</v>
      </c>
      <c r="BT171" s="2">
        <f t="shared" ref="BT171" si="497">BI171-BN171</f>
        <v>-2.9000000000000026E-2</v>
      </c>
      <c r="BV171" s="2">
        <f t="shared" ref="BV171" si="498">AZ171-BK171</f>
        <v>0.13210000000000033</v>
      </c>
      <c r="BW171" s="2">
        <f t="shared" ref="BW171" si="499">BA171-BL171</f>
        <v>3.8799999999999946E-2</v>
      </c>
      <c r="BX171" s="2">
        <f t="shared" ref="BX171" si="500">BB171-BM171</f>
        <v>9.3299999999999939E-2</v>
      </c>
      <c r="BY171" s="2">
        <f t="shared" ref="BY171" si="501">BC171-BN171</f>
        <v>-1.0429999999999995E-2</v>
      </c>
      <c r="CB171" s="2">
        <f t="shared" ref="CB171" si="502">ABS(BQ171)</f>
        <v>9.2000000000000082E-2</v>
      </c>
      <c r="CC171" s="2">
        <f t="shared" ref="CC171" si="503">ABS(BR171)</f>
        <v>2.9000000000000137E-2</v>
      </c>
      <c r="CD171" s="2">
        <f t="shared" ref="CD171" si="504">ABS(BS171)</f>
        <v>0.121</v>
      </c>
      <c r="CE171" s="2">
        <f t="shared" ref="CE171" si="505">ABS(BT171)</f>
        <v>2.9000000000000026E-2</v>
      </c>
      <c r="CG171" s="2">
        <f t="shared" ref="CG171" si="506">ABS(BV171)</f>
        <v>0.13210000000000033</v>
      </c>
      <c r="CH171" s="2">
        <f t="shared" ref="CH171" si="507">ABS(BW171)</f>
        <v>3.8799999999999946E-2</v>
      </c>
      <c r="CI171" s="2">
        <f t="shared" ref="CI171" si="508">ABS(BX171)</f>
        <v>9.3299999999999939E-2</v>
      </c>
      <c r="CJ171" s="2">
        <f t="shared" ref="CJ171" si="509">ABS(BY171)</f>
        <v>1.0429999999999995E-2</v>
      </c>
    </row>
    <row r="172" spans="1:88" x14ac:dyDescent="0.25">
      <c r="B172" s="1" t="s">
        <v>2</v>
      </c>
      <c r="C172">
        <v>175</v>
      </c>
      <c r="D172">
        <v>145</v>
      </c>
      <c r="E172">
        <v>185</v>
      </c>
      <c r="F172">
        <v>155</v>
      </c>
      <c r="G172">
        <v>501</v>
      </c>
      <c r="H172">
        <v>124</v>
      </c>
      <c r="I172">
        <v>504</v>
      </c>
      <c r="J172">
        <v>130</v>
      </c>
      <c r="L172">
        <v>201</v>
      </c>
      <c r="M172">
        <v>175</v>
      </c>
      <c r="N172">
        <v>501</v>
      </c>
      <c r="O172">
        <v>126</v>
      </c>
      <c r="Q172">
        <v>196</v>
      </c>
      <c r="R172">
        <v>159</v>
      </c>
      <c r="S172">
        <v>482</v>
      </c>
      <c r="T172">
        <v>142</v>
      </c>
      <c r="V172">
        <f t="shared" si="388"/>
        <v>-26</v>
      </c>
      <c r="W172">
        <f t="shared" si="389"/>
        <v>-16</v>
      </c>
      <c r="X172" s="4">
        <f t="shared" si="373"/>
        <v>-1</v>
      </c>
      <c r="Y172" s="4">
        <f t="shared" si="374"/>
        <v>-1</v>
      </c>
      <c r="Z172" s="4">
        <f t="shared" si="390"/>
        <v>-2</v>
      </c>
      <c r="AA172" s="6">
        <f t="shared" si="338"/>
        <v>16</v>
      </c>
      <c r="AB172" s="6">
        <f t="shared" si="391"/>
        <v>-16</v>
      </c>
      <c r="AC172" s="4">
        <f t="shared" si="375"/>
        <v>0</v>
      </c>
      <c r="AD172" s="4">
        <f t="shared" si="376"/>
        <v>3</v>
      </c>
      <c r="AE172" s="4"/>
      <c r="AF172" s="4">
        <f t="shared" si="378"/>
        <v>1</v>
      </c>
      <c r="AG172" s="4">
        <f t="shared" si="379"/>
        <v>1</v>
      </c>
      <c r="AH172" s="6">
        <f t="shared" si="392"/>
        <v>0</v>
      </c>
      <c r="AI172" s="6">
        <f t="shared" si="393"/>
        <v>0</v>
      </c>
      <c r="AJ172" s="4"/>
      <c r="AK172" s="4">
        <f t="shared" si="339"/>
        <v>-21</v>
      </c>
      <c r="AL172" s="4">
        <f t="shared" si="340"/>
        <v>-11</v>
      </c>
      <c r="AM172" s="4">
        <f t="shared" si="380"/>
        <v>-1</v>
      </c>
      <c r="AN172" s="4">
        <f t="shared" si="381"/>
        <v>-1</v>
      </c>
      <c r="AO172" s="4">
        <f t="shared" si="394"/>
        <v>-2</v>
      </c>
      <c r="AP172" s="8">
        <f t="shared" si="395"/>
        <v>11</v>
      </c>
      <c r="AQ172" s="8">
        <f t="shared" si="382"/>
        <v>-11</v>
      </c>
      <c r="AR172" s="9">
        <f t="shared" si="383"/>
        <v>19</v>
      </c>
      <c r="AS172" s="9">
        <f t="shared" si="384"/>
        <v>22</v>
      </c>
      <c r="AT172" s="4">
        <f t="shared" si="385"/>
        <v>1</v>
      </c>
      <c r="AU172" s="4">
        <f t="shared" si="386"/>
        <v>1</v>
      </c>
      <c r="AV172" s="4">
        <f t="shared" si="396"/>
        <v>2</v>
      </c>
      <c r="AW172" s="8">
        <f t="shared" si="397"/>
        <v>19</v>
      </c>
      <c r="AX172" s="8">
        <f t="shared" si="387"/>
        <v>19</v>
      </c>
    </row>
    <row r="173" spans="1:88" x14ac:dyDescent="0.25">
      <c r="B173" s="1" t="s">
        <v>3</v>
      </c>
      <c r="C173">
        <v>211</v>
      </c>
      <c r="D173">
        <v>194</v>
      </c>
      <c r="E173">
        <v>220</v>
      </c>
      <c r="F173">
        <v>203</v>
      </c>
      <c r="G173">
        <v>506</v>
      </c>
      <c r="H173">
        <v>156</v>
      </c>
      <c r="I173">
        <v>511</v>
      </c>
      <c r="J173">
        <v>166</v>
      </c>
      <c r="L173">
        <v>217</v>
      </c>
      <c r="M173">
        <v>194</v>
      </c>
      <c r="N173">
        <v>509</v>
      </c>
      <c r="O173">
        <v>163</v>
      </c>
      <c r="Q173">
        <v>193</v>
      </c>
      <c r="R173">
        <v>194</v>
      </c>
      <c r="S173">
        <v>512</v>
      </c>
      <c r="T173">
        <v>162</v>
      </c>
      <c r="V173">
        <f t="shared" si="388"/>
        <v>-6</v>
      </c>
      <c r="W173">
        <f t="shared" si="389"/>
        <v>3</v>
      </c>
      <c r="X173" s="4">
        <f t="shared" si="373"/>
        <v>-1</v>
      </c>
      <c r="Y173" s="4">
        <f t="shared" si="374"/>
        <v>1</v>
      </c>
      <c r="Z173" s="4">
        <f t="shared" si="390"/>
        <v>0</v>
      </c>
      <c r="AA173" s="6">
        <f t="shared" si="338"/>
        <v>0</v>
      </c>
      <c r="AB173" s="6">
        <f t="shared" si="391"/>
        <v>0</v>
      </c>
      <c r="AC173" s="4">
        <f t="shared" si="375"/>
        <v>-3</v>
      </c>
      <c r="AD173" s="4">
        <f t="shared" si="376"/>
        <v>2</v>
      </c>
      <c r="AE173" s="4">
        <f t="shared" si="377"/>
        <v>-1</v>
      </c>
      <c r="AF173" s="4">
        <f t="shared" si="378"/>
        <v>1</v>
      </c>
      <c r="AG173" s="4">
        <f t="shared" si="379"/>
        <v>0</v>
      </c>
      <c r="AH173" s="6">
        <f t="shared" si="392"/>
        <v>0</v>
      </c>
      <c r="AI173" s="6">
        <f t="shared" si="393"/>
        <v>0</v>
      </c>
      <c r="AJ173" s="4"/>
      <c r="AK173" s="4">
        <f t="shared" si="339"/>
        <v>18</v>
      </c>
      <c r="AL173" s="4">
        <f t="shared" si="340"/>
        <v>27</v>
      </c>
      <c r="AM173" s="4">
        <f t="shared" si="380"/>
        <v>1</v>
      </c>
      <c r="AN173" s="4">
        <f t="shared" si="381"/>
        <v>1</v>
      </c>
      <c r="AO173" s="4">
        <f t="shared" si="394"/>
        <v>2</v>
      </c>
      <c r="AP173" s="8">
        <f t="shared" si="395"/>
        <v>18</v>
      </c>
      <c r="AQ173" s="8">
        <f t="shared" si="382"/>
        <v>18</v>
      </c>
      <c r="AR173" s="9">
        <f t="shared" si="383"/>
        <v>-6</v>
      </c>
      <c r="AS173" s="9">
        <f t="shared" si="384"/>
        <v>-1</v>
      </c>
      <c r="AT173" s="4">
        <f t="shared" si="385"/>
        <v>-1</v>
      </c>
      <c r="AU173" s="4">
        <f t="shared" si="386"/>
        <v>-1</v>
      </c>
      <c r="AV173" s="4">
        <f t="shared" si="396"/>
        <v>-2</v>
      </c>
      <c r="AW173" s="8">
        <f t="shared" si="397"/>
        <v>1</v>
      </c>
      <c r="AX173" s="8">
        <f t="shared" si="387"/>
        <v>-1</v>
      </c>
    </row>
    <row r="174" spans="1:88" x14ac:dyDescent="0.25">
      <c r="B174" s="1" t="s">
        <v>4</v>
      </c>
      <c r="C174">
        <v>194</v>
      </c>
      <c r="D174">
        <v>189</v>
      </c>
      <c r="E174">
        <v>196</v>
      </c>
      <c r="F174">
        <v>197</v>
      </c>
      <c r="G174">
        <v>507</v>
      </c>
      <c r="H174">
        <v>159</v>
      </c>
      <c r="I174">
        <v>509</v>
      </c>
      <c r="J174">
        <v>169</v>
      </c>
      <c r="L174">
        <v>159</v>
      </c>
      <c r="M174">
        <v>184</v>
      </c>
      <c r="N174">
        <v>459</v>
      </c>
      <c r="O174">
        <v>170</v>
      </c>
      <c r="Q174">
        <v>196</v>
      </c>
      <c r="R174">
        <v>196</v>
      </c>
      <c r="S174">
        <v>504</v>
      </c>
      <c r="T174">
        <v>169</v>
      </c>
      <c r="V174">
        <f t="shared" si="388"/>
        <v>35</v>
      </c>
      <c r="W174">
        <f t="shared" si="389"/>
        <v>37</v>
      </c>
      <c r="X174" s="4">
        <f t="shared" si="373"/>
        <v>1</v>
      </c>
      <c r="Y174" s="4">
        <f t="shared" si="374"/>
        <v>1</v>
      </c>
      <c r="Z174" s="4">
        <f t="shared" si="390"/>
        <v>2</v>
      </c>
      <c r="AA174" s="6">
        <f t="shared" si="338"/>
        <v>35</v>
      </c>
      <c r="AB174" s="6">
        <f t="shared" si="391"/>
        <v>35</v>
      </c>
      <c r="AC174" s="4">
        <f t="shared" si="375"/>
        <v>48</v>
      </c>
      <c r="AD174" s="4">
        <f t="shared" si="376"/>
        <v>50</v>
      </c>
      <c r="AE174" s="4">
        <f t="shared" si="377"/>
        <v>1</v>
      </c>
      <c r="AF174" s="4">
        <f t="shared" si="378"/>
        <v>1</v>
      </c>
      <c r="AG174" s="4">
        <f t="shared" si="379"/>
        <v>2</v>
      </c>
      <c r="AH174" s="6">
        <f t="shared" si="392"/>
        <v>48</v>
      </c>
      <c r="AI174" s="6">
        <f t="shared" si="393"/>
        <v>48</v>
      </c>
      <c r="AJ174" s="4"/>
      <c r="AK174" s="4">
        <f t="shared" si="339"/>
        <v>-2</v>
      </c>
      <c r="AL174" s="4">
        <f t="shared" si="340"/>
        <v>0</v>
      </c>
      <c r="AM174" s="4">
        <f t="shared" si="380"/>
        <v>-1</v>
      </c>
      <c r="AN174" s="4"/>
      <c r="AO174" s="4">
        <f t="shared" si="394"/>
        <v>-1</v>
      </c>
      <c r="AP174" s="8">
        <f t="shared" si="395"/>
        <v>0</v>
      </c>
      <c r="AQ174" s="8">
        <f t="shared" si="382"/>
        <v>0</v>
      </c>
      <c r="AR174" s="9">
        <f t="shared" si="383"/>
        <v>3</v>
      </c>
      <c r="AS174" s="9">
        <f t="shared" si="384"/>
        <v>5</v>
      </c>
      <c r="AT174" s="4">
        <f t="shared" si="385"/>
        <v>1</v>
      </c>
      <c r="AU174" s="4">
        <f t="shared" si="386"/>
        <v>1</v>
      </c>
      <c r="AV174" s="4">
        <f t="shared" si="396"/>
        <v>2</v>
      </c>
      <c r="AW174" s="8">
        <f t="shared" si="397"/>
        <v>3</v>
      </c>
      <c r="AX174" s="8">
        <f t="shared" si="387"/>
        <v>3</v>
      </c>
    </row>
    <row r="175" spans="1:88" x14ac:dyDescent="0.25">
      <c r="B175" s="1" t="s">
        <v>5</v>
      </c>
      <c r="C175">
        <v>222</v>
      </c>
      <c r="D175">
        <v>184</v>
      </c>
      <c r="E175">
        <v>227</v>
      </c>
      <c r="F175">
        <v>190</v>
      </c>
      <c r="G175">
        <v>554</v>
      </c>
      <c r="H175">
        <v>137</v>
      </c>
      <c r="I175">
        <v>559</v>
      </c>
      <c r="J175">
        <v>142</v>
      </c>
      <c r="L175">
        <v>225</v>
      </c>
      <c r="M175">
        <v>205</v>
      </c>
      <c r="N175">
        <v>557</v>
      </c>
      <c r="O175">
        <v>154</v>
      </c>
      <c r="Q175">
        <v>223</v>
      </c>
      <c r="R175">
        <v>187</v>
      </c>
      <c r="S175">
        <v>525</v>
      </c>
      <c r="T175">
        <v>158</v>
      </c>
      <c r="V175">
        <f t="shared" si="388"/>
        <v>-3</v>
      </c>
      <c r="W175">
        <f t="shared" si="389"/>
        <v>2</v>
      </c>
      <c r="X175" s="4">
        <f t="shared" si="373"/>
        <v>-1</v>
      </c>
      <c r="Y175" s="4">
        <f t="shared" si="374"/>
        <v>1</v>
      </c>
      <c r="Z175" s="4">
        <f t="shared" si="390"/>
        <v>0</v>
      </c>
      <c r="AA175" s="6">
        <f t="shared" si="338"/>
        <v>0</v>
      </c>
      <c r="AB175" s="6">
        <f t="shared" si="391"/>
        <v>0</v>
      </c>
      <c r="AC175" s="4">
        <f t="shared" si="375"/>
        <v>-3</v>
      </c>
      <c r="AD175" s="4">
        <f t="shared" si="376"/>
        <v>2</v>
      </c>
      <c r="AE175" s="4">
        <f t="shared" si="377"/>
        <v>-1</v>
      </c>
      <c r="AF175" s="4">
        <f t="shared" si="378"/>
        <v>1</v>
      </c>
      <c r="AG175" s="4">
        <f t="shared" si="379"/>
        <v>0</v>
      </c>
      <c r="AH175" s="6">
        <f t="shared" si="392"/>
        <v>0</v>
      </c>
      <c r="AI175" s="6">
        <f t="shared" si="393"/>
        <v>0</v>
      </c>
      <c r="AJ175" s="4"/>
      <c r="AK175" s="4">
        <f t="shared" si="339"/>
        <v>-1</v>
      </c>
      <c r="AL175" s="4">
        <f t="shared" si="340"/>
        <v>4</v>
      </c>
      <c r="AM175" s="4">
        <f t="shared" si="380"/>
        <v>-1</v>
      </c>
      <c r="AN175" s="4">
        <f t="shared" si="381"/>
        <v>1</v>
      </c>
      <c r="AO175" s="4">
        <f t="shared" si="394"/>
        <v>0</v>
      </c>
      <c r="AP175" s="8">
        <f t="shared" si="395"/>
        <v>0</v>
      </c>
      <c r="AQ175" s="8">
        <f t="shared" si="382"/>
        <v>0</v>
      </c>
      <c r="AR175" s="9">
        <f t="shared" si="383"/>
        <v>29</v>
      </c>
      <c r="AS175" s="9">
        <f t="shared" si="384"/>
        <v>34</v>
      </c>
      <c r="AT175" s="4">
        <f t="shared" si="385"/>
        <v>1</v>
      </c>
      <c r="AU175" s="4">
        <f t="shared" si="386"/>
        <v>1</v>
      </c>
      <c r="AV175" s="4">
        <f t="shared" si="396"/>
        <v>2</v>
      </c>
      <c r="AW175" s="8">
        <f t="shared" si="397"/>
        <v>29</v>
      </c>
      <c r="AX175" s="8">
        <f t="shared" si="387"/>
        <v>29</v>
      </c>
    </row>
    <row r="176" spans="1:88" x14ac:dyDescent="0.25">
      <c r="B176" s="1" t="s">
        <v>6</v>
      </c>
      <c r="C176">
        <v>176</v>
      </c>
      <c r="D176">
        <v>169</v>
      </c>
      <c r="E176">
        <v>181</v>
      </c>
      <c r="F176">
        <v>175</v>
      </c>
      <c r="G176">
        <v>473</v>
      </c>
      <c r="H176">
        <v>146</v>
      </c>
      <c r="I176">
        <v>477</v>
      </c>
      <c r="J176">
        <v>156</v>
      </c>
      <c r="L176">
        <v>179</v>
      </c>
      <c r="M176">
        <v>173</v>
      </c>
      <c r="N176">
        <v>529</v>
      </c>
      <c r="O176">
        <v>149</v>
      </c>
      <c r="Q176">
        <v>189</v>
      </c>
      <c r="R176">
        <v>178</v>
      </c>
      <c r="S176">
        <v>530</v>
      </c>
      <c r="T176">
        <v>144</v>
      </c>
      <c r="V176">
        <f t="shared" si="388"/>
        <v>-3</v>
      </c>
      <c r="W176">
        <f t="shared" si="389"/>
        <v>2</v>
      </c>
      <c r="X176" s="4">
        <f t="shared" si="373"/>
        <v>-1</v>
      </c>
      <c r="Y176" s="4">
        <f t="shared" si="374"/>
        <v>1</v>
      </c>
      <c r="Z176" s="4">
        <f t="shared" si="390"/>
        <v>0</v>
      </c>
      <c r="AA176" s="6">
        <f t="shared" si="338"/>
        <v>0</v>
      </c>
      <c r="AB176" s="6">
        <f t="shared" si="391"/>
        <v>0</v>
      </c>
      <c r="AC176" s="4">
        <f t="shared" si="375"/>
        <v>-56</v>
      </c>
      <c r="AD176" s="4">
        <f t="shared" si="376"/>
        <v>-52</v>
      </c>
      <c r="AE176" s="4">
        <f t="shared" si="377"/>
        <v>-1</v>
      </c>
      <c r="AF176" s="4">
        <f t="shared" si="378"/>
        <v>-1</v>
      </c>
      <c r="AG176" s="4">
        <f t="shared" si="379"/>
        <v>-2</v>
      </c>
      <c r="AH176" s="6">
        <f t="shared" si="392"/>
        <v>52</v>
      </c>
      <c r="AI176" s="6">
        <f t="shared" si="393"/>
        <v>-52</v>
      </c>
      <c r="AJ176" s="4"/>
      <c r="AK176" s="4">
        <f t="shared" si="339"/>
        <v>-13</v>
      </c>
      <c r="AL176" s="4">
        <f t="shared" si="340"/>
        <v>-8</v>
      </c>
      <c r="AM176" s="4">
        <f t="shared" si="380"/>
        <v>-1</v>
      </c>
      <c r="AN176" s="4">
        <f t="shared" si="381"/>
        <v>-1</v>
      </c>
      <c r="AO176" s="4">
        <f t="shared" si="394"/>
        <v>-2</v>
      </c>
      <c r="AP176" s="8">
        <f t="shared" si="395"/>
        <v>8</v>
      </c>
      <c r="AQ176" s="8">
        <f t="shared" si="382"/>
        <v>-8</v>
      </c>
      <c r="AR176" s="9">
        <f t="shared" si="383"/>
        <v>-57</v>
      </c>
      <c r="AS176" s="9">
        <f t="shared" si="384"/>
        <v>-53</v>
      </c>
      <c r="AT176" s="4">
        <f t="shared" si="385"/>
        <v>-1</v>
      </c>
      <c r="AU176" s="4">
        <f t="shared" si="386"/>
        <v>-1</v>
      </c>
      <c r="AV176" s="4">
        <f t="shared" si="396"/>
        <v>-2</v>
      </c>
      <c r="AW176" s="8">
        <f t="shared" si="397"/>
        <v>53</v>
      </c>
      <c r="AX176" s="8">
        <f t="shared" si="387"/>
        <v>-53</v>
      </c>
    </row>
    <row r="177" spans="1:88" s="2" customFormat="1" x14ac:dyDescent="0.25">
      <c r="A177" s="2">
        <f>A171+1</f>
        <v>30</v>
      </c>
      <c r="B177" s="3" t="s">
        <v>1</v>
      </c>
      <c r="C177" s="2">
        <v>187</v>
      </c>
      <c r="D177" s="2">
        <v>193</v>
      </c>
      <c r="E177" s="2">
        <v>191</v>
      </c>
      <c r="F177" s="2">
        <v>203</v>
      </c>
      <c r="G177" s="2">
        <v>472</v>
      </c>
      <c r="H177" s="2">
        <v>203</v>
      </c>
      <c r="I177" s="2">
        <v>474</v>
      </c>
      <c r="J177" s="2">
        <v>212</v>
      </c>
      <c r="L177" s="2">
        <v>193</v>
      </c>
      <c r="M177" s="2">
        <v>201</v>
      </c>
      <c r="N177" s="2">
        <v>467</v>
      </c>
      <c r="O177" s="2">
        <v>212</v>
      </c>
      <c r="Q177" s="2">
        <v>189</v>
      </c>
      <c r="R177" s="2">
        <v>201</v>
      </c>
      <c r="S177" s="2">
        <v>571</v>
      </c>
      <c r="T177" s="2">
        <v>214</v>
      </c>
      <c r="V177" s="2">
        <f t="shared" si="388"/>
        <v>-6</v>
      </c>
      <c r="W177" s="2">
        <f t="shared" si="389"/>
        <v>-2</v>
      </c>
      <c r="X177" s="4">
        <f t="shared" si="373"/>
        <v>-1</v>
      </c>
      <c r="Y177" s="4">
        <f t="shared" si="374"/>
        <v>-1</v>
      </c>
      <c r="Z177" s="4">
        <f t="shared" si="390"/>
        <v>-2</v>
      </c>
      <c r="AA177" s="6">
        <f t="shared" si="338"/>
        <v>2</v>
      </c>
      <c r="AB177" s="6">
        <f t="shared" si="391"/>
        <v>-2</v>
      </c>
      <c r="AC177" s="4">
        <f t="shared" si="375"/>
        <v>5</v>
      </c>
      <c r="AD177" s="4">
        <f t="shared" si="376"/>
        <v>7</v>
      </c>
      <c r="AE177" s="4">
        <f t="shared" si="377"/>
        <v>1</v>
      </c>
      <c r="AF177" s="4">
        <f t="shared" si="378"/>
        <v>1</v>
      </c>
      <c r="AG177" s="4">
        <f t="shared" si="379"/>
        <v>2</v>
      </c>
      <c r="AH177" s="6">
        <f t="shared" si="392"/>
        <v>5</v>
      </c>
      <c r="AI177" s="6">
        <f t="shared" si="393"/>
        <v>5</v>
      </c>
      <c r="AJ177" s="4"/>
      <c r="AK177" s="4">
        <f t="shared" si="339"/>
        <v>-2</v>
      </c>
      <c r="AL177" s="4">
        <f t="shared" si="340"/>
        <v>2</v>
      </c>
      <c r="AM177" s="4">
        <f t="shared" si="380"/>
        <v>-1</v>
      </c>
      <c r="AN177" s="4">
        <f t="shared" si="381"/>
        <v>1</v>
      </c>
      <c r="AO177" s="4">
        <f t="shared" si="394"/>
        <v>0</v>
      </c>
      <c r="AP177" s="8">
        <f t="shared" si="395"/>
        <v>0</v>
      </c>
      <c r="AQ177" s="8">
        <f t="shared" si="382"/>
        <v>0</v>
      </c>
      <c r="AR177" s="9">
        <f t="shared" si="383"/>
        <v>-99</v>
      </c>
      <c r="AS177" s="9">
        <f t="shared" si="384"/>
        <v>-97</v>
      </c>
      <c r="AT177" s="4">
        <f t="shared" si="385"/>
        <v>-1</v>
      </c>
      <c r="AU177" s="4">
        <f t="shared" si="386"/>
        <v>-1</v>
      </c>
      <c r="AV177" s="4">
        <f t="shared" si="396"/>
        <v>-2</v>
      </c>
      <c r="AW177" s="8">
        <f t="shared" si="397"/>
        <v>97</v>
      </c>
      <c r="AX177" s="8">
        <f t="shared" si="387"/>
        <v>-97</v>
      </c>
      <c r="AZ177" s="2">
        <v>2.0880999999999998</v>
      </c>
      <c r="BA177" s="2">
        <v>0.16097</v>
      </c>
      <c r="BB177" s="2">
        <v>1.9271</v>
      </c>
      <c r="BC177" s="2">
        <v>7.7088000000000004E-2</v>
      </c>
      <c r="BF177" s="2">
        <v>1.9850000000000001</v>
      </c>
      <c r="BG177" s="2">
        <v>0.28499999999999998</v>
      </c>
      <c r="BH177" s="2">
        <v>1.7</v>
      </c>
      <c r="BI177" s="2">
        <v>0.14399999999999999</v>
      </c>
      <c r="BK177" s="2">
        <v>1.847</v>
      </c>
      <c r="BL177" s="2">
        <v>0.33500000000000002</v>
      </c>
      <c r="BM177" s="2">
        <v>1.512</v>
      </c>
      <c r="BN177" s="2">
        <v>0.18099999999999999</v>
      </c>
      <c r="BQ177" s="2">
        <f t="shared" ref="BQ177" si="510">BF177-BK177</f>
        <v>0.13800000000000012</v>
      </c>
      <c r="BR177" s="2">
        <f t="shared" ref="BR177" si="511">BG177-BL177</f>
        <v>-5.0000000000000044E-2</v>
      </c>
      <c r="BS177" s="2">
        <f t="shared" ref="BS177" si="512">BH177-BM177</f>
        <v>0.18799999999999994</v>
      </c>
      <c r="BT177" s="2">
        <f t="shared" ref="BT177" si="513">BI177-BN177</f>
        <v>-3.7000000000000005E-2</v>
      </c>
      <c r="BV177" s="2">
        <f t="shared" ref="BV177" si="514">AZ177-BK177</f>
        <v>0.24109999999999987</v>
      </c>
      <c r="BW177" s="2">
        <f t="shared" ref="BW177" si="515">BA177-BL177</f>
        <v>-0.17403000000000002</v>
      </c>
      <c r="BX177" s="2">
        <f t="shared" ref="BX177" si="516">BB177-BM177</f>
        <v>0.41510000000000002</v>
      </c>
      <c r="BY177" s="2">
        <f t="shared" ref="BY177" si="517">BC177-BN177</f>
        <v>-0.10391199999999999</v>
      </c>
      <c r="CB177" s="2">
        <f t="shared" ref="CB177" si="518">ABS(BQ177)</f>
        <v>0.13800000000000012</v>
      </c>
      <c r="CC177" s="2">
        <f t="shared" ref="CC177" si="519">ABS(BR177)</f>
        <v>5.0000000000000044E-2</v>
      </c>
      <c r="CD177" s="2">
        <f t="shared" ref="CD177" si="520">ABS(BS177)</f>
        <v>0.18799999999999994</v>
      </c>
      <c r="CE177" s="2">
        <f t="shared" ref="CE177" si="521">ABS(BT177)</f>
        <v>3.7000000000000005E-2</v>
      </c>
      <c r="CG177" s="2">
        <f t="shared" ref="CG177" si="522">ABS(BV177)</f>
        <v>0.24109999999999987</v>
      </c>
      <c r="CH177" s="2">
        <f t="shared" ref="CH177" si="523">ABS(BW177)</f>
        <v>0.17403000000000002</v>
      </c>
      <c r="CI177" s="2">
        <f t="shared" ref="CI177" si="524">ABS(BX177)</f>
        <v>0.41510000000000002</v>
      </c>
      <c r="CJ177" s="2">
        <f t="shared" ref="CJ177" si="525">ABS(BY177)</f>
        <v>0.10391199999999999</v>
      </c>
    </row>
    <row r="178" spans="1:88" x14ac:dyDescent="0.25">
      <c r="B178" s="1" t="s">
        <v>2</v>
      </c>
      <c r="C178">
        <v>179</v>
      </c>
      <c r="D178">
        <v>134</v>
      </c>
      <c r="E178">
        <v>193</v>
      </c>
      <c r="F178">
        <v>140</v>
      </c>
      <c r="G178">
        <v>497</v>
      </c>
      <c r="H178">
        <v>128</v>
      </c>
      <c r="I178">
        <v>501</v>
      </c>
      <c r="J178">
        <v>132</v>
      </c>
      <c r="L178">
        <v>171</v>
      </c>
      <c r="M178">
        <v>144</v>
      </c>
      <c r="N178">
        <v>496</v>
      </c>
      <c r="O178">
        <v>129</v>
      </c>
      <c r="Q178">
        <v>190</v>
      </c>
      <c r="R178">
        <v>142</v>
      </c>
      <c r="S178">
        <v>482</v>
      </c>
      <c r="T178">
        <v>134</v>
      </c>
      <c r="V178">
        <f t="shared" si="388"/>
        <v>8</v>
      </c>
      <c r="W178">
        <f t="shared" si="389"/>
        <v>22</v>
      </c>
      <c r="X178" s="4">
        <f t="shared" si="373"/>
        <v>1</v>
      </c>
      <c r="Y178" s="4">
        <f t="shared" si="374"/>
        <v>1</v>
      </c>
      <c r="Z178" s="4">
        <f t="shared" si="390"/>
        <v>2</v>
      </c>
      <c r="AA178" s="6">
        <f t="shared" si="338"/>
        <v>8</v>
      </c>
      <c r="AB178" s="6">
        <f t="shared" si="391"/>
        <v>8</v>
      </c>
      <c r="AC178" s="4">
        <f t="shared" si="375"/>
        <v>1</v>
      </c>
      <c r="AD178" s="4">
        <f t="shared" si="376"/>
        <v>5</v>
      </c>
      <c r="AE178" s="4">
        <f t="shared" si="377"/>
        <v>1</v>
      </c>
      <c r="AF178" s="4">
        <f t="shared" si="378"/>
        <v>1</v>
      </c>
      <c r="AG178" s="4">
        <f t="shared" si="379"/>
        <v>2</v>
      </c>
      <c r="AH178" s="6">
        <f t="shared" si="392"/>
        <v>1</v>
      </c>
      <c r="AI178" s="6">
        <f t="shared" si="393"/>
        <v>1</v>
      </c>
      <c r="AJ178" s="4"/>
      <c r="AK178" s="4">
        <f t="shared" si="339"/>
        <v>-11</v>
      </c>
      <c r="AL178" s="4">
        <f t="shared" si="340"/>
        <v>3</v>
      </c>
      <c r="AM178" s="4">
        <f t="shared" si="380"/>
        <v>-1</v>
      </c>
      <c r="AN178" s="4">
        <f t="shared" si="381"/>
        <v>1</v>
      </c>
      <c r="AO178" s="4">
        <f t="shared" si="394"/>
        <v>0</v>
      </c>
      <c r="AP178" s="8">
        <f t="shared" si="395"/>
        <v>0</v>
      </c>
      <c r="AQ178" s="8">
        <f t="shared" si="382"/>
        <v>0</v>
      </c>
      <c r="AR178" s="9">
        <f t="shared" si="383"/>
        <v>15</v>
      </c>
      <c r="AS178" s="9">
        <f t="shared" si="384"/>
        <v>19</v>
      </c>
      <c r="AT178" s="4">
        <f t="shared" si="385"/>
        <v>1</v>
      </c>
      <c r="AU178" s="4">
        <f t="shared" si="386"/>
        <v>1</v>
      </c>
      <c r="AV178" s="4">
        <f t="shared" si="396"/>
        <v>2</v>
      </c>
      <c r="AW178" s="8">
        <f t="shared" si="397"/>
        <v>15</v>
      </c>
      <c r="AX178" s="8">
        <f t="shared" si="387"/>
        <v>15</v>
      </c>
    </row>
    <row r="179" spans="1:88" x14ac:dyDescent="0.25">
      <c r="B179" s="1" t="s">
        <v>3</v>
      </c>
      <c r="C179">
        <v>180</v>
      </c>
      <c r="D179">
        <v>99</v>
      </c>
      <c r="E179">
        <v>207</v>
      </c>
      <c r="F179">
        <v>114</v>
      </c>
      <c r="G179">
        <v>493</v>
      </c>
      <c r="H179">
        <v>126</v>
      </c>
      <c r="I179">
        <v>497</v>
      </c>
      <c r="J179">
        <v>128</v>
      </c>
      <c r="L179">
        <v>182</v>
      </c>
      <c r="M179">
        <v>101</v>
      </c>
      <c r="N179">
        <v>493</v>
      </c>
      <c r="O179">
        <v>131</v>
      </c>
      <c r="Q179">
        <v>212</v>
      </c>
      <c r="R179">
        <v>111</v>
      </c>
      <c r="S179">
        <v>471</v>
      </c>
      <c r="T179">
        <v>124</v>
      </c>
      <c r="V179">
        <f t="shared" si="388"/>
        <v>-2</v>
      </c>
      <c r="W179">
        <f t="shared" si="389"/>
        <v>25</v>
      </c>
      <c r="X179" s="4">
        <f t="shared" si="373"/>
        <v>-1</v>
      </c>
      <c r="Y179" s="4">
        <f t="shared" si="374"/>
        <v>1</v>
      </c>
      <c r="Z179" s="4">
        <f t="shared" si="390"/>
        <v>0</v>
      </c>
      <c r="AA179" s="6">
        <f t="shared" si="338"/>
        <v>0</v>
      </c>
      <c r="AB179" s="6">
        <f t="shared" si="391"/>
        <v>0</v>
      </c>
      <c r="AC179" s="4">
        <f t="shared" si="375"/>
        <v>0</v>
      </c>
      <c r="AD179" s="4">
        <f t="shared" si="376"/>
        <v>4</v>
      </c>
      <c r="AE179" s="4"/>
      <c r="AF179" s="4">
        <f t="shared" si="378"/>
        <v>1</v>
      </c>
      <c r="AG179" s="4">
        <f t="shared" si="379"/>
        <v>1</v>
      </c>
      <c r="AH179" s="6">
        <f t="shared" si="392"/>
        <v>0</v>
      </c>
      <c r="AI179" s="6">
        <f t="shared" si="393"/>
        <v>0</v>
      </c>
      <c r="AJ179" s="4"/>
      <c r="AK179" s="4">
        <f t="shared" si="339"/>
        <v>-32</v>
      </c>
      <c r="AL179" s="4">
        <f t="shared" si="340"/>
        <v>-5</v>
      </c>
      <c r="AM179" s="4">
        <f t="shared" si="380"/>
        <v>-1</v>
      </c>
      <c r="AN179" s="4">
        <f t="shared" si="381"/>
        <v>-1</v>
      </c>
      <c r="AO179" s="4">
        <f t="shared" si="394"/>
        <v>-2</v>
      </c>
      <c r="AP179" s="8">
        <f t="shared" si="395"/>
        <v>5</v>
      </c>
      <c r="AQ179" s="8">
        <f t="shared" si="382"/>
        <v>-5</v>
      </c>
      <c r="AR179" s="9">
        <f t="shared" si="383"/>
        <v>22</v>
      </c>
      <c r="AS179" s="9">
        <f t="shared" si="384"/>
        <v>26</v>
      </c>
      <c r="AT179" s="4">
        <f t="shared" si="385"/>
        <v>1</v>
      </c>
      <c r="AU179" s="4">
        <f t="shared" si="386"/>
        <v>1</v>
      </c>
      <c r="AV179" s="4">
        <f t="shared" si="396"/>
        <v>2</v>
      </c>
      <c r="AW179" s="8">
        <f t="shared" si="397"/>
        <v>22</v>
      </c>
      <c r="AX179" s="8">
        <f t="shared" si="387"/>
        <v>22</v>
      </c>
    </row>
    <row r="180" spans="1:88" x14ac:dyDescent="0.25">
      <c r="B180" s="1" t="s">
        <v>4</v>
      </c>
      <c r="C180">
        <v>216</v>
      </c>
      <c r="D180">
        <v>136</v>
      </c>
      <c r="E180">
        <v>220</v>
      </c>
      <c r="F180">
        <v>146</v>
      </c>
      <c r="G180">
        <v>467</v>
      </c>
      <c r="H180">
        <v>156</v>
      </c>
      <c r="I180">
        <v>472</v>
      </c>
      <c r="J180">
        <v>162</v>
      </c>
      <c r="L180">
        <v>223</v>
      </c>
      <c r="M180">
        <v>140</v>
      </c>
      <c r="N180">
        <v>481</v>
      </c>
      <c r="O180">
        <v>163</v>
      </c>
      <c r="Q180">
        <v>219</v>
      </c>
      <c r="R180">
        <v>145</v>
      </c>
      <c r="S180">
        <v>451</v>
      </c>
      <c r="T180">
        <v>156</v>
      </c>
      <c r="V180">
        <f t="shared" si="388"/>
        <v>-7</v>
      </c>
      <c r="W180">
        <f t="shared" si="389"/>
        <v>-3</v>
      </c>
      <c r="X180" s="4">
        <f t="shared" si="373"/>
        <v>-1</v>
      </c>
      <c r="Y180" s="4">
        <f t="shared" si="374"/>
        <v>-1</v>
      </c>
      <c r="Z180" s="4">
        <f t="shared" si="390"/>
        <v>-2</v>
      </c>
      <c r="AA180" s="6">
        <f t="shared" si="338"/>
        <v>3</v>
      </c>
      <c r="AB180" s="6">
        <f t="shared" si="391"/>
        <v>-3</v>
      </c>
      <c r="AC180" s="4">
        <f t="shared" si="375"/>
        <v>-14</v>
      </c>
      <c r="AD180" s="4">
        <f t="shared" si="376"/>
        <v>-9</v>
      </c>
      <c r="AE180" s="4">
        <f t="shared" si="377"/>
        <v>-1</v>
      </c>
      <c r="AF180" s="4">
        <f t="shared" si="378"/>
        <v>-1</v>
      </c>
      <c r="AG180" s="4">
        <f t="shared" si="379"/>
        <v>-2</v>
      </c>
      <c r="AH180" s="6">
        <f t="shared" si="392"/>
        <v>9</v>
      </c>
      <c r="AI180" s="6">
        <f t="shared" si="393"/>
        <v>-9</v>
      </c>
      <c r="AJ180" s="4"/>
      <c r="AK180" s="4">
        <f t="shared" si="339"/>
        <v>-3</v>
      </c>
      <c r="AL180" s="4">
        <f t="shared" si="340"/>
        <v>1</v>
      </c>
      <c r="AM180" s="4">
        <f t="shared" si="380"/>
        <v>-1</v>
      </c>
      <c r="AN180" s="4">
        <f t="shared" si="381"/>
        <v>1</v>
      </c>
      <c r="AO180" s="4">
        <f t="shared" si="394"/>
        <v>0</v>
      </c>
      <c r="AP180" s="8">
        <f t="shared" si="395"/>
        <v>0</v>
      </c>
      <c r="AQ180" s="8">
        <f t="shared" si="382"/>
        <v>0</v>
      </c>
      <c r="AR180" s="9">
        <f t="shared" si="383"/>
        <v>16</v>
      </c>
      <c r="AS180" s="9">
        <f t="shared" si="384"/>
        <v>21</v>
      </c>
      <c r="AT180" s="4">
        <f t="shared" si="385"/>
        <v>1</v>
      </c>
      <c r="AU180" s="4">
        <f t="shared" si="386"/>
        <v>1</v>
      </c>
      <c r="AV180" s="4">
        <f t="shared" si="396"/>
        <v>2</v>
      </c>
      <c r="AW180" s="8">
        <f t="shared" si="397"/>
        <v>16</v>
      </c>
      <c r="AX180" s="8">
        <f t="shared" si="387"/>
        <v>16</v>
      </c>
    </row>
    <row r="181" spans="1:88" x14ac:dyDescent="0.25">
      <c r="B181" s="1" t="s">
        <v>5</v>
      </c>
      <c r="C181">
        <v>200</v>
      </c>
      <c r="D181">
        <v>145</v>
      </c>
      <c r="E181">
        <v>208</v>
      </c>
      <c r="F181">
        <v>161</v>
      </c>
      <c r="G181">
        <v>483</v>
      </c>
      <c r="H181">
        <v>126</v>
      </c>
      <c r="I181">
        <v>490</v>
      </c>
      <c r="J181">
        <v>133</v>
      </c>
      <c r="L181">
        <v>209</v>
      </c>
      <c r="M181">
        <v>157</v>
      </c>
      <c r="N181">
        <v>482</v>
      </c>
      <c r="O181">
        <v>130</v>
      </c>
      <c r="Q181">
        <v>205</v>
      </c>
      <c r="R181">
        <v>158</v>
      </c>
      <c r="S181">
        <v>455</v>
      </c>
      <c r="T181">
        <v>140</v>
      </c>
      <c r="V181">
        <f t="shared" si="388"/>
        <v>-9</v>
      </c>
      <c r="W181">
        <f t="shared" si="389"/>
        <v>-1</v>
      </c>
      <c r="X181" s="4">
        <f t="shared" si="373"/>
        <v>-1</v>
      </c>
      <c r="Y181" s="4">
        <f t="shared" si="374"/>
        <v>-1</v>
      </c>
      <c r="Z181" s="4">
        <f t="shared" si="390"/>
        <v>-2</v>
      </c>
      <c r="AA181" s="6">
        <f t="shared" si="338"/>
        <v>1</v>
      </c>
      <c r="AB181" s="6">
        <f t="shared" si="391"/>
        <v>-1</v>
      </c>
      <c r="AC181" s="4">
        <f t="shared" si="375"/>
        <v>1</v>
      </c>
      <c r="AD181" s="4">
        <f t="shared" si="376"/>
        <v>8</v>
      </c>
      <c r="AE181" s="4">
        <f t="shared" si="377"/>
        <v>1</v>
      </c>
      <c r="AF181" s="4">
        <f t="shared" si="378"/>
        <v>1</v>
      </c>
      <c r="AG181" s="4">
        <f t="shared" si="379"/>
        <v>2</v>
      </c>
      <c r="AH181" s="6">
        <f t="shared" si="392"/>
        <v>1</v>
      </c>
      <c r="AI181" s="6">
        <f t="shared" si="393"/>
        <v>1</v>
      </c>
      <c r="AJ181" s="4"/>
      <c r="AK181" s="4">
        <f t="shared" si="339"/>
        <v>-5</v>
      </c>
      <c r="AL181" s="4">
        <f t="shared" si="340"/>
        <v>3</v>
      </c>
      <c r="AM181" s="4">
        <f t="shared" si="380"/>
        <v>-1</v>
      </c>
      <c r="AN181" s="4">
        <f t="shared" si="381"/>
        <v>1</v>
      </c>
      <c r="AO181" s="4">
        <f t="shared" si="394"/>
        <v>0</v>
      </c>
      <c r="AP181" s="8">
        <f t="shared" si="395"/>
        <v>0</v>
      </c>
      <c r="AQ181" s="8">
        <f t="shared" si="382"/>
        <v>0</v>
      </c>
      <c r="AR181" s="9">
        <f t="shared" si="383"/>
        <v>28</v>
      </c>
      <c r="AS181" s="9">
        <f t="shared" si="384"/>
        <v>35</v>
      </c>
      <c r="AT181" s="4">
        <f t="shared" si="385"/>
        <v>1</v>
      </c>
      <c r="AU181" s="4">
        <f t="shared" si="386"/>
        <v>1</v>
      </c>
      <c r="AV181" s="4">
        <f t="shared" si="396"/>
        <v>2</v>
      </c>
      <c r="AW181" s="8">
        <f t="shared" si="397"/>
        <v>28</v>
      </c>
      <c r="AX181" s="8">
        <f t="shared" si="387"/>
        <v>28</v>
      </c>
    </row>
    <row r="182" spans="1:88" x14ac:dyDescent="0.25">
      <c r="B182" s="1" t="s">
        <v>6</v>
      </c>
      <c r="C182">
        <v>235</v>
      </c>
      <c r="D182">
        <v>136</v>
      </c>
      <c r="E182">
        <v>239</v>
      </c>
      <c r="F182">
        <v>146</v>
      </c>
      <c r="G182">
        <v>461</v>
      </c>
      <c r="H182">
        <v>133</v>
      </c>
      <c r="I182">
        <v>491</v>
      </c>
      <c r="J182">
        <v>135</v>
      </c>
      <c r="L182">
        <v>242</v>
      </c>
      <c r="M182">
        <v>149</v>
      </c>
      <c r="N182">
        <v>479</v>
      </c>
      <c r="O182">
        <v>135</v>
      </c>
      <c r="Q182">
        <v>159</v>
      </c>
      <c r="R182">
        <v>136</v>
      </c>
      <c r="S182">
        <v>465</v>
      </c>
      <c r="T182">
        <v>134</v>
      </c>
      <c r="V182">
        <f t="shared" si="388"/>
        <v>-7</v>
      </c>
      <c r="W182">
        <f t="shared" si="389"/>
        <v>-3</v>
      </c>
      <c r="X182" s="4">
        <f t="shared" si="373"/>
        <v>-1</v>
      </c>
      <c r="Y182" s="4">
        <f t="shared" si="374"/>
        <v>-1</v>
      </c>
      <c r="Z182" s="4">
        <f t="shared" si="390"/>
        <v>-2</v>
      </c>
      <c r="AA182" s="6">
        <f t="shared" si="338"/>
        <v>3</v>
      </c>
      <c r="AB182" s="6">
        <f t="shared" si="391"/>
        <v>-3</v>
      </c>
      <c r="AC182" s="4">
        <f t="shared" si="375"/>
        <v>-18</v>
      </c>
      <c r="AD182" s="4">
        <f t="shared" si="376"/>
        <v>12</v>
      </c>
      <c r="AE182" s="4">
        <f t="shared" si="377"/>
        <v>-1</v>
      </c>
      <c r="AF182" s="4">
        <f t="shared" si="378"/>
        <v>1</v>
      </c>
      <c r="AG182" s="4">
        <f t="shared" si="379"/>
        <v>0</v>
      </c>
      <c r="AH182" s="6">
        <f t="shared" si="392"/>
        <v>0</v>
      </c>
      <c r="AI182" s="6">
        <f t="shared" si="393"/>
        <v>0</v>
      </c>
      <c r="AJ182" s="4"/>
      <c r="AK182" s="4">
        <f t="shared" si="339"/>
        <v>76</v>
      </c>
      <c r="AL182" s="4">
        <f t="shared" si="340"/>
        <v>80</v>
      </c>
      <c r="AM182" s="4">
        <f t="shared" si="380"/>
        <v>1</v>
      </c>
      <c r="AN182" s="4">
        <f t="shared" si="381"/>
        <v>1</v>
      </c>
      <c r="AO182" s="4">
        <f t="shared" si="394"/>
        <v>2</v>
      </c>
      <c r="AP182" s="8">
        <f t="shared" si="395"/>
        <v>76</v>
      </c>
      <c r="AQ182" s="8">
        <f t="shared" si="382"/>
        <v>76</v>
      </c>
      <c r="AR182" s="9">
        <f t="shared" si="383"/>
        <v>-4</v>
      </c>
      <c r="AS182" s="9">
        <f t="shared" si="384"/>
        <v>26</v>
      </c>
      <c r="AT182" s="4">
        <f t="shared" si="385"/>
        <v>-1</v>
      </c>
      <c r="AU182" s="4">
        <f t="shared" si="386"/>
        <v>1</v>
      </c>
      <c r="AV182" s="4">
        <f t="shared" si="396"/>
        <v>0</v>
      </c>
      <c r="AW182" s="8">
        <f t="shared" si="397"/>
        <v>0</v>
      </c>
      <c r="AX182" s="8">
        <f t="shared" si="387"/>
        <v>0</v>
      </c>
    </row>
    <row r="183" spans="1:88" s="2" customFormat="1" x14ac:dyDescent="0.25">
      <c r="A183" s="2">
        <f>A177+1</f>
        <v>31</v>
      </c>
      <c r="B183" s="3" t="s">
        <v>1</v>
      </c>
      <c r="C183" s="2">
        <v>199</v>
      </c>
      <c r="D183" s="2">
        <v>198</v>
      </c>
      <c r="E183" s="2">
        <v>214</v>
      </c>
      <c r="F183" s="2">
        <v>211</v>
      </c>
      <c r="G183" s="2">
        <v>466</v>
      </c>
      <c r="H183" s="2">
        <v>193</v>
      </c>
      <c r="I183" s="2">
        <v>475</v>
      </c>
      <c r="J183" s="2">
        <v>204</v>
      </c>
      <c r="L183" s="2">
        <v>193</v>
      </c>
      <c r="M183" s="2">
        <v>205</v>
      </c>
      <c r="N183" s="2">
        <v>463</v>
      </c>
      <c r="O183" s="2">
        <v>205</v>
      </c>
      <c r="Q183" s="2">
        <v>151</v>
      </c>
      <c r="R183" s="2">
        <v>200</v>
      </c>
      <c r="S183" s="2">
        <v>520</v>
      </c>
      <c r="T183" s="2">
        <v>198</v>
      </c>
      <c r="V183" s="2">
        <f t="shared" si="388"/>
        <v>6</v>
      </c>
      <c r="W183" s="2">
        <f t="shared" si="389"/>
        <v>21</v>
      </c>
      <c r="X183" s="4">
        <f t="shared" si="373"/>
        <v>1</v>
      </c>
      <c r="Y183" s="4">
        <f t="shared" si="374"/>
        <v>1</v>
      </c>
      <c r="Z183" s="4">
        <f t="shared" si="390"/>
        <v>2</v>
      </c>
      <c r="AA183" s="6">
        <f t="shared" si="338"/>
        <v>6</v>
      </c>
      <c r="AB183" s="6">
        <f t="shared" si="391"/>
        <v>6</v>
      </c>
      <c r="AC183" s="4">
        <f t="shared" si="375"/>
        <v>3</v>
      </c>
      <c r="AD183" s="4">
        <f t="shared" si="376"/>
        <v>12</v>
      </c>
      <c r="AE183" s="4">
        <f t="shared" si="377"/>
        <v>1</v>
      </c>
      <c r="AF183" s="4">
        <f t="shared" si="378"/>
        <v>1</v>
      </c>
      <c r="AG183" s="4">
        <f t="shared" si="379"/>
        <v>2</v>
      </c>
      <c r="AH183" s="6">
        <f t="shared" si="392"/>
        <v>3</v>
      </c>
      <c r="AI183" s="6">
        <f t="shared" si="393"/>
        <v>3</v>
      </c>
      <c r="AJ183" s="4"/>
      <c r="AK183" s="4">
        <f t="shared" si="339"/>
        <v>48</v>
      </c>
      <c r="AL183" s="4">
        <f t="shared" si="340"/>
        <v>63</v>
      </c>
      <c r="AM183" s="4">
        <f t="shared" si="380"/>
        <v>1</v>
      </c>
      <c r="AN183" s="4">
        <f t="shared" si="381"/>
        <v>1</v>
      </c>
      <c r="AO183" s="4">
        <f t="shared" si="394"/>
        <v>2</v>
      </c>
      <c r="AP183" s="8">
        <f t="shared" si="395"/>
        <v>48</v>
      </c>
      <c r="AQ183" s="8">
        <f t="shared" si="382"/>
        <v>48</v>
      </c>
      <c r="AR183" s="9">
        <f t="shared" si="383"/>
        <v>-54</v>
      </c>
      <c r="AS183" s="9">
        <f t="shared" si="384"/>
        <v>-45</v>
      </c>
      <c r="AT183" s="4">
        <f t="shared" si="385"/>
        <v>-1</v>
      </c>
      <c r="AU183" s="4">
        <f t="shared" si="386"/>
        <v>-1</v>
      </c>
      <c r="AV183" s="4">
        <f t="shared" si="396"/>
        <v>-2</v>
      </c>
      <c r="AW183" s="8">
        <f t="shared" si="397"/>
        <v>45</v>
      </c>
      <c r="AX183" s="8">
        <f t="shared" si="387"/>
        <v>-45</v>
      </c>
      <c r="AZ183" s="2">
        <v>1.6738999999999999</v>
      </c>
      <c r="BA183" s="2">
        <v>0.35763</v>
      </c>
      <c r="BB183" s="2">
        <v>1.3162</v>
      </c>
      <c r="BC183" s="2">
        <v>0.21365999999999999</v>
      </c>
      <c r="BF183" s="2">
        <v>1.823</v>
      </c>
      <c r="BG183" s="2">
        <v>0.35299999999999998</v>
      </c>
      <c r="BH183" s="2">
        <v>1.47</v>
      </c>
      <c r="BI183" s="2">
        <v>0.19400000000000001</v>
      </c>
      <c r="BK183" s="2">
        <v>1.9319999999999999</v>
      </c>
      <c r="BL183" s="2">
        <v>0.36699999999999999</v>
      </c>
      <c r="BM183" s="2">
        <v>1.5649999999999999</v>
      </c>
      <c r="BN183" s="2">
        <v>0.19</v>
      </c>
      <c r="BQ183" s="2">
        <f t="shared" ref="BQ183" si="526">BF183-BK183</f>
        <v>-0.10899999999999999</v>
      </c>
      <c r="BR183" s="2">
        <f t="shared" ref="BR183" si="527">BG183-BL183</f>
        <v>-1.4000000000000012E-2</v>
      </c>
      <c r="BS183" s="2">
        <f t="shared" ref="BS183" si="528">BH183-BM183</f>
        <v>-9.4999999999999973E-2</v>
      </c>
      <c r="BT183" s="2">
        <f t="shared" ref="BT183" si="529">BI183-BN183</f>
        <v>4.0000000000000036E-3</v>
      </c>
      <c r="BV183" s="2">
        <f t="shared" ref="BV183" si="530">AZ183-BK183</f>
        <v>-0.2581</v>
      </c>
      <c r="BW183" s="2">
        <f t="shared" ref="BW183" si="531">BA183-BL183</f>
        <v>-9.3699999999999894E-3</v>
      </c>
      <c r="BX183" s="2">
        <f t="shared" ref="BX183" si="532">BB183-BM183</f>
        <v>-0.24879999999999991</v>
      </c>
      <c r="BY183" s="2">
        <f t="shared" ref="BY183" si="533">BC183-BN183</f>
        <v>2.3659999999999987E-2</v>
      </c>
      <c r="CB183" s="2">
        <f t="shared" ref="CB183" si="534">ABS(BQ183)</f>
        <v>0.10899999999999999</v>
      </c>
      <c r="CC183" s="2">
        <f t="shared" ref="CC183" si="535">ABS(BR183)</f>
        <v>1.4000000000000012E-2</v>
      </c>
      <c r="CD183" s="2">
        <f t="shared" ref="CD183" si="536">ABS(BS183)</f>
        <v>9.4999999999999973E-2</v>
      </c>
      <c r="CE183" s="2">
        <f t="shared" ref="CE183" si="537">ABS(BT183)</f>
        <v>4.0000000000000036E-3</v>
      </c>
      <c r="CG183" s="2">
        <f t="shared" ref="CG183" si="538">ABS(BV183)</f>
        <v>0.2581</v>
      </c>
      <c r="CH183" s="2">
        <f t="shared" ref="CH183" si="539">ABS(BW183)</f>
        <v>9.3699999999999894E-3</v>
      </c>
      <c r="CI183" s="2">
        <f t="shared" ref="CI183" si="540">ABS(BX183)</f>
        <v>0.24879999999999991</v>
      </c>
      <c r="CJ183" s="2">
        <f t="shared" ref="CJ183" si="541">ABS(BY183)</f>
        <v>2.3659999999999987E-2</v>
      </c>
    </row>
    <row r="184" spans="1:88" x14ac:dyDescent="0.25">
      <c r="B184" s="1" t="s">
        <v>2</v>
      </c>
      <c r="C184">
        <v>194</v>
      </c>
      <c r="D184">
        <v>244</v>
      </c>
      <c r="E184">
        <v>197</v>
      </c>
      <c r="F184">
        <v>248</v>
      </c>
      <c r="G184">
        <v>476</v>
      </c>
      <c r="H184">
        <v>210</v>
      </c>
      <c r="I184">
        <v>478</v>
      </c>
      <c r="J184">
        <v>217</v>
      </c>
      <c r="L184">
        <v>196</v>
      </c>
      <c r="M184">
        <v>246</v>
      </c>
      <c r="N184">
        <v>465</v>
      </c>
      <c r="O184">
        <v>227</v>
      </c>
      <c r="Q184">
        <v>212</v>
      </c>
      <c r="R184">
        <v>253</v>
      </c>
      <c r="S184">
        <v>480</v>
      </c>
      <c r="T184">
        <v>219</v>
      </c>
      <c r="V184">
        <f t="shared" si="388"/>
        <v>-2</v>
      </c>
      <c r="W184">
        <f t="shared" si="389"/>
        <v>1</v>
      </c>
      <c r="X184" s="4">
        <f t="shared" si="373"/>
        <v>-1</v>
      </c>
      <c r="Y184" s="4">
        <f t="shared" si="374"/>
        <v>1</v>
      </c>
      <c r="Z184" s="4">
        <f t="shared" si="390"/>
        <v>0</v>
      </c>
      <c r="AA184" s="6">
        <f t="shared" si="338"/>
        <v>0</v>
      </c>
      <c r="AB184" s="6">
        <f t="shared" si="391"/>
        <v>0</v>
      </c>
      <c r="AC184" s="4">
        <f t="shared" si="375"/>
        <v>11</v>
      </c>
      <c r="AD184" s="4">
        <f t="shared" si="376"/>
        <v>13</v>
      </c>
      <c r="AE184" s="4">
        <f t="shared" si="377"/>
        <v>1</v>
      </c>
      <c r="AF184" s="4">
        <f t="shared" si="378"/>
        <v>1</v>
      </c>
      <c r="AG184" s="4">
        <f t="shared" si="379"/>
        <v>2</v>
      </c>
      <c r="AH184" s="6">
        <f t="shared" si="392"/>
        <v>11</v>
      </c>
      <c r="AI184" s="6">
        <f t="shared" si="393"/>
        <v>11</v>
      </c>
      <c r="AJ184" s="4"/>
      <c r="AK184" s="4">
        <f t="shared" si="339"/>
        <v>-18</v>
      </c>
      <c r="AL184" s="4">
        <f t="shared" si="340"/>
        <v>-15</v>
      </c>
      <c r="AM184" s="4">
        <f t="shared" si="380"/>
        <v>-1</v>
      </c>
      <c r="AN184" s="4">
        <f t="shared" si="381"/>
        <v>-1</v>
      </c>
      <c r="AO184" s="4">
        <f t="shared" si="394"/>
        <v>-2</v>
      </c>
      <c r="AP184" s="8">
        <f t="shared" si="395"/>
        <v>15</v>
      </c>
      <c r="AQ184" s="8">
        <f t="shared" si="382"/>
        <v>-15</v>
      </c>
      <c r="AR184" s="9">
        <f t="shared" si="383"/>
        <v>-4</v>
      </c>
      <c r="AS184" s="9">
        <f t="shared" si="384"/>
        <v>-2</v>
      </c>
      <c r="AT184" s="4">
        <f t="shared" si="385"/>
        <v>-1</v>
      </c>
      <c r="AU184" s="4">
        <f t="shared" si="386"/>
        <v>-1</v>
      </c>
      <c r="AV184" s="4">
        <f t="shared" si="396"/>
        <v>-2</v>
      </c>
      <c r="AW184" s="8">
        <f t="shared" si="397"/>
        <v>2</v>
      </c>
      <c r="AX184" s="8">
        <f t="shared" si="387"/>
        <v>-2</v>
      </c>
    </row>
    <row r="185" spans="1:88" x14ac:dyDescent="0.25">
      <c r="B185" s="1" t="s">
        <v>3</v>
      </c>
      <c r="C185">
        <v>191</v>
      </c>
      <c r="D185">
        <v>166</v>
      </c>
      <c r="E185">
        <v>196</v>
      </c>
      <c r="F185">
        <v>173</v>
      </c>
      <c r="G185">
        <v>443</v>
      </c>
      <c r="H185">
        <v>149</v>
      </c>
      <c r="I185">
        <v>453</v>
      </c>
      <c r="J185">
        <v>155</v>
      </c>
      <c r="L185">
        <v>195</v>
      </c>
      <c r="M185">
        <v>168</v>
      </c>
      <c r="N185">
        <v>435</v>
      </c>
      <c r="O185">
        <v>152</v>
      </c>
      <c r="Q185">
        <v>200</v>
      </c>
      <c r="R185">
        <v>172</v>
      </c>
      <c r="S185">
        <v>436</v>
      </c>
      <c r="T185">
        <v>159</v>
      </c>
      <c r="V185">
        <f t="shared" si="388"/>
        <v>-4</v>
      </c>
      <c r="W185">
        <f t="shared" si="389"/>
        <v>1</v>
      </c>
      <c r="X185" s="4">
        <f t="shared" si="373"/>
        <v>-1</v>
      </c>
      <c r="Y185" s="4">
        <f t="shared" si="374"/>
        <v>1</v>
      </c>
      <c r="Z185" s="4">
        <f t="shared" si="390"/>
        <v>0</v>
      </c>
      <c r="AA185" s="6">
        <f t="shared" ref="AA185:AA248" si="542">IF(Z185=0,0,MIN(ABS(V185),ABS(W185)))</f>
        <v>0</v>
      </c>
      <c r="AB185" s="6">
        <f t="shared" si="391"/>
        <v>0</v>
      </c>
      <c r="AC185" s="4">
        <f t="shared" si="375"/>
        <v>8</v>
      </c>
      <c r="AD185" s="4">
        <f t="shared" si="376"/>
        <v>18</v>
      </c>
      <c r="AE185" s="4">
        <f t="shared" si="377"/>
        <v>1</v>
      </c>
      <c r="AF185" s="4">
        <f t="shared" si="378"/>
        <v>1</v>
      </c>
      <c r="AG185" s="4">
        <f t="shared" si="379"/>
        <v>2</v>
      </c>
      <c r="AH185" s="6">
        <f t="shared" si="392"/>
        <v>8</v>
      </c>
      <c r="AI185" s="6">
        <f t="shared" si="393"/>
        <v>8</v>
      </c>
      <c r="AJ185" s="4"/>
      <c r="AK185" s="4">
        <f t="shared" ref="AK185:AK248" si="543">C185-Q185</f>
        <v>-9</v>
      </c>
      <c r="AL185" s="4">
        <f t="shared" ref="AL185:AL248" si="544">E185-Q185</f>
        <v>-4</v>
      </c>
      <c r="AM185" s="4">
        <f t="shared" si="380"/>
        <v>-1</v>
      </c>
      <c r="AN185" s="4">
        <f t="shared" si="381"/>
        <v>-1</v>
      </c>
      <c r="AO185" s="4">
        <f t="shared" si="394"/>
        <v>-2</v>
      </c>
      <c r="AP185" s="8">
        <f t="shared" si="395"/>
        <v>4</v>
      </c>
      <c r="AQ185" s="8">
        <f t="shared" si="382"/>
        <v>-4</v>
      </c>
      <c r="AR185" s="9">
        <f t="shared" si="383"/>
        <v>7</v>
      </c>
      <c r="AS185" s="9">
        <f t="shared" si="384"/>
        <v>17</v>
      </c>
      <c r="AT185" s="4">
        <f t="shared" si="385"/>
        <v>1</v>
      </c>
      <c r="AU185" s="4">
        <f t="shared" si="386"/>
        <v>1</v>
      </c>
      <c r="AV185" s="4">
        <f t="shared" si="396"/>
        <v>2</v>
      </c>
      <c r="AW185" s="8">
        <f t="shared" si="397"/>
        <v>7</v>
      </c>
      <c r="AX185" s="8">
        <f t="shared" si="387"/>
        <v>7</v>
      </c>
    </row>
    <row r="186" spans="1:88" x14ac:dyDescent="0.25">
      <c r="B186" s="1" t="s">
        <v>4</v>
      </c>
      <c r="C186">
        <v>200</v>
      </c>
      <c r="D186">
        <v>165</v>
      </c>
      <c r="E186">
        <v>212</v>
      </c>
      <c r="F186">
        <v>169</v>
      </c>
      <c r="G186">
        <v>466</v>
      </c>
      <c r="H186">
        <v>140</v>
      </c>
      <c r="I186">
        <v>473</v>
      </c>
      <c r="J186">
        <v>145</v>
      </c>
      <c r="L186">
        <v>210</v>
      </c>
      <c r="M186">
        <v>167</v>
      </c>
      <c r="N186">
        <v>448</v>
      </c>
      <c r="O186">
        <v>142</v>
      </c>
      <c r="Q186">
        <v>222</v>
      </c>
      <c r="R186">
        <v>168</v>
      </c>
      <c r="S186">
        <v>453</v>
      </c>
      <c r="T186">
        <v>153</v>
      </c>
      <c r="V186">
        <f t="shared" si="388"/>
        <v>-10</v>
      </c>
      <c r="W186">
        <f t="shared" si="389"/>
        <v>2</v>
      </c>
      <c r="X186" s="4">
        <f t="shared" si="373"/>
        <v>-1</v>
      </c>
      <c r="Y186" s="4">
        <f t="shared" si="374"/>
        <v>1</v>
      </c>
      <c r="Z186" s="4">
        <f t="shared" si="390"/>
        <v>0</v>
      </c>
      <c r="AA186" s="6">
        <f t="shared" si="542"/>
        <v>0</v>
      </c>
      <c r="AB186" s="6">
        <f t="shared" si="391"/>
        <v>0</v>
      </c>
      <c r="AC186" s="4">
        <f t="shared" si="375"/>
        <v>18</v>
      </c>
      <c r="AD186" s="4">
        <f t="shared" si="376"/>
        <v>25</v>
      </c>
      <c r="AE186" s="4">
        <f t="shared" si="377"/>
        <v>1</v>
      </c>
      <c r="AF186" s="4">
        <f t="shared" si="378"/>
        <v>1</v>
      </c>
      <c r="AG186" s="4">
        <f t="shared" si="379"/>
        <v>2</v>
      </c>
      <c r="AH186" s="6">
        <f t="shared" si="392"/>
        <v>18</v>
      </c>
      <c r="AI186" s="6">
        <f t="shared" si="393"/>
        <v>18</v>
      </c>
      <c r="AJ186" s="4"/>
      <c r="AK186" s="4">
        <f t="shared" si="543"/>
        <v>-22</v>
      </c>
      <c r="AL186" s="4">
        <f t="shared" si="544"/>
        <v>-10</v>
      </c>
      <c r="AM186" s="4">
        <f t="shared" si="380"/>
        <v>-1</v>
      </c>
      <c r="AN186" s="4">
        <f t="shared" si="381"/>
        <v>-1</v>
      </c>
      <c r="AO186" s="4">
        <f t="shared" si="394"/>
        <v>-2</v>
      </c>
      <c r="AP186" s="8">
        <f t="shared" si="395"/>
        <v>10</v>
      </c>
      <c r="AQ186" s="8">
        <f t="shared" si="382"/>
        <v>-10</v>
      </c>
      <c r="AR186" s="9">
        <f t="shared" si="383"/>
        <v>13</v>
      </c>
      <c r="AS186" s="9">
        <f t="shared" si="384"/>
        <v>20</v>
      </c>
      <c r="AT186" s="4">
        <f t="shared" si="385"/>
        <v>1</v>
      </c>
      <c r="AU186" s="4">
        <f t="shared" si="386"/>
        <v>1</v>
      </c>
      <c r="AV186" s="4">
        <f t="shared" si="396"/>
        <v>2</v>
      </c>
      <c r="AW186" s="8">
        <f t="shared" si="397"/>
        <v>13</v>
      </c>
      <c r="AX186" s="8">
        <f t="shared" si="387"/>
        <v>13</v>
      </c>
    </row>
    <row r="187" spans="1:88" x14ac:dyDescent="0.25">
      <c r="B187" s="1" t="s">
        <v>5</v>
      </c>
      <c r="C187">
        <v>207</v>
      </c>
      <c r="D187">
        <v>156</v>
      </c>
      <c r="E187">
        <v>208</v>
      </c>
      <c r="F187">
        <v>162</v>
      </c>
      <c r="G187">
        <v>455</v>
      </c>
      <c r="H187">
        <v>151</v>
      </c>
      <c r="I187">
        <v>460</v>
      </c>
      <c r="J187">
        <v>156</v>
      </c>
      <c r="L187">
        <v>223</v>
      </c>
      <c r="M187">
        <v>175</v>
      </c>
      <c r="N187">
        <v>456</v>
      </c>
      <c r="O187">
        <v>154</v>
      </c>
      <c r="Q187">
        <v>195</v>
      </c>
      <c r="R187">
        <v>161</v>
      </c>
      <c r="S187">
        <v>441</v>
      </c>
      <c r="T187">
        <v>159</v>
      </c>
      <c r="V187">
        <f t="shared" si="388"/>
        <v>-16</v>
      </c>
      <c r="W187">
        <f t="shared" si="389"/>
        <v>-15</v>
      </c>
      <c r="X187" s="4">
        <f t="shared" si="373"/>
        <v>-1</v>
      </c>
      <c r="Y187" s="4">
        <f t="shared" si="374"/>
        <v>-1</v>
      </c>
      <c r="Z187" s="4">
        <f t="shared" si="390"/>
        <v>-2</v>
      </c>
      <c r="AA187" s="6">
        <f t="shared" si="542"/>
        <v>15</v>
      </c>
      <c r="AB187" s="6">
        <f t="shared" si="391"/>
        <v>-15</v>
      </c>
      <c r="AC187" s="4">
        <f t="shared" si="375"/>
        <v>-1</v>
      </c>
      <c r="AD187" s="4">
        <f t="shared" si="376"/>
        <v>4</v>
      </c>
      <c r="AE187" s="4">
        <f t="shared" si="377"/>
        <v>-1</v>
      </c>
      <c r="AF187" s="4">
        <f t="shared" si="378"/>
        <v>1</v>
      </c>
      <c r="AG187" s="4">
        <f t="shared" si="379"/>
        <v>0</v>
      </c>
      <c r="AH187" s="6">
        <f t="shared" si="392"/>
        <v>0</v>
      </c>
      <c r="AI187" s="6">
        <f t="shared" si="393"/>
        <v>0</v>
      </c>
      <c r="AJ187" s="4"/>
      <c r="AK187" s="4">
        <f t="shared" si="543"/>
        <v>12</v>
      </c>
      <c r="AL187" s="4">
        <f t="shared" si="544"/>
        <v>13</v>
      </c>
      <c r="AM187" s="4">
        <f t="shared" si="380"/>
        <v>1</v>
      </c>
      <c r="AN187" s="4">
        <f t="shared" si="381"/>
        <v>1</v>
      </c>
      <c r="AO187" s="4">
        <f t="shared" si="394"/>
        <v>2</v>
      </c>
      <c r="AP187" s="8">
        <f t="shared" si="395"/>
        <v>12</v>
      </c>
      <c r="AQ187" s="8">
        <f t="shared" si="382"/>
        <v>12</v>
      </c>
      <c r="AR187" s="9">
        <f t="shared" si="383"/>
        <v>14</v>
      </c>
      <c r="AS187" s="9">
        <f t="shared" si="384"/>
        <v>19</v>
      </c>
      <c r="AT187" s="4">
        <f t="shared" si="385"/>
        <v>1</v>
      </c>
      <c r="AU187" s="4">
        <f t="shared" si="386"/>
        <v>1</v>
      </c>
      <c r="AV187" s="4">
        <f t="shared" si="396"/>
        <v>2</v>
      </c>
      <c r="AW187" s="8">
        <f t="shared" si="397"/>
        <v>14</v>
      </c>
      <c r="AX187" s="8">
        <f t="shared" si="387"/>
        <v>14</v>
      </c>
    </row>
    <row r="188" spans="1:88" x14ac:dyDescent="0.25">
      <c r="B188" s="1" t="s">
        <v>6</v>
      </c>
      <c r="C188">
        <v>205</v>
      </c>
      <c r="D188">
        <v>165</v>
      </c>
      <c r="E188">
        <v>208</v>
      </c>
      <c r="F188">
        <v>174</v>
      </c>
      <c r="G188">
        <v>474</v>
      </c>
      <c r="H188">
        <v>169</v>
      </c>
      <c r="I188">
        <v>477</v>
      </c>
      <c r="J188">
        <v>177</v>
      </c>
      <c r="L188">
        <v>226</v>
      </c>
      <c r="M188">
        <v>172</v>
      </c>
      <c r="N188">
        <v>476</v>
      </c>
      <c r="O188">
        <v>177</v>
      </c>
      <c r="Q188">
        <v>215</v>
      </c>
      <c r="R188">
        <v>171</v>
      </c>
      <c r="S188">
        <v>476</v>
      </c>
      <c r="T188">
        <v>178</v>
      </c>
      <c r="V188">
        <f t="shared" si="388"/>
        <v>-21</v>
      </c>
      <c r="W188">
        <f t="shared" si="389"/>
        <v>-18</v>
      </c>
      <c r="X188" s="4">
        <f t="shared" si="373"/>
        <v>-1</v>
      </c>
      <c r="Y188" s="4">
        <f t="shared" si="374"/>
        <v>-1</v>
      </c>
      <c r="Z188" s="4">
        <f t="shared" si="390"/>
        <v>-2</v>
      </c>
      <c r="AA188" s="6">
        <f t="shared" si="542"/>
        <v>18</v>
      </c>
      <c r="AB188" s="6">
        <f t="shared" si="391"/>
        <v>-18</v>
      </c>
      <c r="AC188" s="4">
        <f t="shared" si="375"/>
        <v>-2</v>
      </c>
      <c r="AD188" s="4">
        <f t="shared" si="376"/>
        <v>1</v>
      </c>
      <c r="AE188" s="4">
        <f t="shared" si="377"/>
        <v>-1</v>
      </c>
      <c r="AF188" s="4">
        <f t="shared" si="378"/>
        <v>1</v>
      </c>
      <c r="AG188" s="4">
        <f t="shared" si="379"/>
        <v>0</v>
      </c>
      <c r="AH188" s="6">
        <f t="shared" si="392"/>
        <v>0</v>
      </c>
      <c r="AI188" s="6">
        <f t="shared" si="393"/>
        <v>0</v>
      </c>
      <c r="AJ188" s="4"/>
      <c r="AK188" s="4">
        <f t="shared" si="543"/>
        <v>-10</v>
      </c>
      <c r="AL188" s="4">
        <f t="shared" si="544"/>
        <v>-7</v>
      </c>
      <c r="AM188" s="4">
        <f t="shared" si="380"/>
        <v>-1</v>
      </c>
      <c r="AN188" s="4">
        <f t="shared" si="381"/>
        <v>-1</v>
      </c>
      <c r="AO188" s="4">
        <f t="shared" si="394"/>
        <v>-2</v>
      </c>
      <c r="AP188" s="8">
        <f t="shared" si="395"/>
        <v>7</v>
      </c>
      <c r="AQ188" s="8">
        <f t="shared" si="382"/>
        <v>-7</v>
      </c>
      <c r="AR188" s="9">
        <f t="shared" si="383"/>
        <v>-2</v>
      </c>
      <c r="AS188" s="9">
        <f t="shared" si="384"/>
        <v>1</v>
      </c>
      <c r="AT188" s="4">
        <f t="shared" si="385"/>
        <v>-1</v>
      </c>
      <c r="AU188" s="4">
        <f t="shared" si="386"/>
        <v>1</v>
      </c>
      <c r="AV188" s="4">
        <f t="shared" si="396"/>
        <v>0</v>
      </c>
      <c r="AW188" s="8">
        <f t="shared" si="397"/>
        <v>0</v>
      </c>
      <c r="AX188" s="8">
        <f t="shared" si="387"/>
        <v>0</v>
      </c>
    </row>
    <row r="189" spans="1:88" s="2" customFormat="1" x14ac:dyDescent="0.25">
      <c r="A189" s="2">
        <f>A183+1</f>
        <v>32</v>
      </c>
      <c r="B189" s="3" t="s">
        <v>1</v>
      </c>
      <c r="C189" s="2">
        <v>181</v>
      </c>
      <c r="D189" s="2">
        <v>184</v>
      </c>
      <c r="E189" s="2">
        <v>186</v>
      </c>
      <c r="F189" s="2">
        <v>188</v>
      </c>
      <c r="G189" s="2">
        <v>474</v>
      </c>
      <c r="H189" s="2">
        <v>156</v>
      </c>
      <c r="I189" s="2">
        <v>476</v>
      </c>
      <c r="J189" s="2">
        <v>164</v>
      </c>
      <c r="L189" s="2">
        <v>209</v>
      </c>
      <c r="M189" s="2">
        <v>191</v>
      </c>
      <c r="N189" s="2">
        <v>448</v>
      </c>
      <c r="O189" s="2">
        <v>166</v>
      </c>
      <c r="Q189" s="2">
        <v>205</v>
      </c>
      <c r="R189" s="2">
        <v>193</v>
      </c>
      <c r="S189" s="2">
        <v>459</v>
      </c>
      <c r="T189" s="2">
        <v>172</v>
      </c>
      <c r="V189" s="2">
        <f t="shared" si="388"/>
        <v>-28</v>
      </c>
      <c r="W189" s="2">
        <f t="shared" si="389"/>
        <v>-23</v>
      </c>
      <c r="X189" s="4">
        <f t="shared" si="373"/>
        <v>-1</v>
      </c>
      <c r="Y189" s="4">
        <f t="shared" si="374"/>
        <v>-1</v>
      </c>
      <c r="Z189" s="4">
        <f t="shared" si="390"/>
        <v>-2</v>
      </c>
      <c r="AA189" s="6">
        <f t="shared" si="542"/>
        <v>23</v>
      </c>
      <c r="AB189" s="6">
        <f t="shared" si="391"/>
        <v>-23</v>
      </c>
      <c r="AC189" s="4">
        <f t="shared" si="375"/>
        <v>26</v>
      </c>
      <c r="AD189" s="4">
        <f t="shared" si="376"/>
        <v>28</v>
      </c>
      <c r="AE189" s="4">
        <f t="shared" si="377"/>
        <v>1</v>
      </c>
      <c r="AF189" s="4">
        <f t="shared" si="378"/>
        <v>1</v>
      </c>
      <c r="AG189" s="4">
        <f t="shared" si="379"/>
        <v>2</v>
      </c>
      <c r="AH189" s="6">
        <f t="shared" si="392"/>
        <v>26</v>
      </c>
      <c r="AI189" s="6">
        <f t="shared" si="393"/>
        <v>26</v>
      </c>
      <c r="AJ189" s="4"/>
      <c r="AK189" s="4">
        <f t="shared" si="543"/>
        <v>-24</v>
      </c>
      <c r="AL189" s="4">
        <f t="shared" si="544"/>
        <v>-19</v>
      </c>
      <c r="AM189" s="4">
        <f t="shared" si="380"/>
        <v>-1</v>
      </c>
      <c r="AN189" s="4">
        <f t="shared" si="381"/>
        <v>-1</v>
      </c>
      <c r="AO189" s="4">
        <f t="shared" si="394"/>
        <v>-2</v>
      </c>
      <c r="AP189" s="8">
        <f t="shared" si="395"/>
        <v>19</v>
      </c>
      <c r="AQ189" s="8">
        <f t="shared" si="382"/>
        <v>-19</v>
      </c>
      <c r="AR189" s="9">
        <f t="shared" si="383"/>
        <v>15</v>
      </c>
      <c r="AS189" s="9">
        <f t="shared" si="384"/>
        <v>17</v>
      </c>
      <c r="AT189" s="4">
        <f t="shared" si="385"/>
        <v>1</v>
      </c>
      <c r="AU189" s="4">
        <f t="shared" si="386"/>
        <v>1</v>
      </c>
      <c r="AV189" s="4">
        <f t="shared" si="396"/>
        <v>2</v>
      </c>
      <c r="AW189" s="8">
        <f t="shared" si="397"/>
        <v>15</v>
      </c>
      <c r="AX189" s="8">
        <f t="shared" si="387"/>
        <v>15</v>
      </c>
      <c r="AZ189" s="2">
        <v>1.7263999999999999</v>
      </c>
      <c r="BA189" s="2">
        <v>5.5292000000000001E-2</v>
      </c>
      <c r="BB189" s="2">
        <v>1.6711</v>
      </c>
      <c r="BC189" s="2">
        <v>3.2027E-2</v>
      </c>
      <c r="BF189" s="2">
        <v>1.6339999999999999</v>
      </c>
      <c r="BG189" s="2">
        <v>0.13200000000000001</v>
      </c>
      <c r="BH189" s="2">
        <v>1.502</v>
      </c>
      <c r="BI189" s="2">
        <v>8.1000000000000003E-2</v>
      </c>
      <c r="BK189" s="2">
        <v>1.754</v>
      </c>
      <c r="BL189" s="2">
        <v>0.14299999999999999</v>
      </c>
      <c r="BM189" s="2">
        <v>1.611</v>
      </c>
      <c r="BN189" s="2">
        <v>8.2000000000000003E-2</v>
      </c>
      <c r="BQ189" s="2">
        <f t="shared" ref="BQ189" si="545">BF189-BK189</f>
        <v>-0.12000000000000011</v>
      </c>
      <c r="BR189" s="2">
        <f t="shared" ref="BR189" si="546">BG189-BL189</f>
        <v>-1.0999999999999982E-2</v>
      </c>
      <c r="BS189" s="2">
        <f t="shared" ref="BS189" si="547">BH189-BM189</f>
        <v>-0.10899999999999999</v>
      </c>
      <c r="BT189" s="2">
        <f t="shared" ref="BT189" si="548">BI189-BN189</f>
        <v>-1.0000000000000009E-3</v>
      </c>
      <c r="BV189" s="2">
        <f t="shared" ref="BV189" si="549">AZ189-BK189</f>
        <v>-2.7600000000000069E-2</v>
      </c>
      <c r="BW189" s="2">
        <f t="shared" ref="BW189" si="550">BA189-BL189</f>
        <v>-8.770799999999998E-2</v>
      </c>
      <c r="BX189" s="2">
        <f t="shared" ref="BX189" si="551">BB189-BM189</f>
        <v>6.0100000000000042E-2</v>
      </c>
      <c r="BY189" s="2">
        <f t="shared" ref="BY189" si="552">BC189-BN189</f>
        <v>-4.9973000000000004E-2</v>
      </c>
      <c r="CB189" s="2">
        <f t="shared" ref="CB189" si="553">ABS(BQ189)</f>
        <v>0.12000000000000011</v>
      </c>
      <c r="CC189" s="2">
        <f t="shared" ref="CC189" si="554">ABS(BR189)</f>
        <v>1.0999999999999982E-2</v>
      </c>
      <c r="CD189" s="2">
        <f t="shared" ref="CD189" si="555">ABS(BS189)</f>
        <v>0.10899999999999999</v>
      </c>
      <c r="CE189" s="2">
        <f t="shared" ref="CE189" si="556">ABS(BT189)</f>
        <v>1.0000000000000009E-3</v>
      </c>
      <c r="CG189" s="2">
        <f t="shared" ref="CG189" si="557">ABS(BV189)</f>
        <v>2.7600000000000069E-2</v>
      </c>
      <c r="CH189" s="2">
        <f t="shared" ref="CH189" si="558">ABS(BW189)</f>
        <v>8.770799999999998E-2</v>
      </c>
      <c r="CI189" s="2">
        <f t="shared" ref="CI189" si="559">ABS(BX189)</f>
        <v>6.0100000000000042E-2</v>
      </c>
      <c r="CJ189" s="2">
        <f t="shared" ref="CJ189" si="560">ABS(BY189)</f>
        <v>4.9973000000000004E-2</v>
      </c>
    </row>
    <row r="190" spans="1:88" x14ac:dyDescent="0.25">
      <c r="B190" s="1" t="s">
        <v>2</v>
      </c>
      <c r="C190">
        <v>245</v>
      </c>
      <c r="D190">
        <v>153</v>
      </c>
      <c r="E190">
        <v>247</v>
      </c>
      <c r="F190">
        <v>159</v>
      </c>
      <c r="G190">
        <v>514</v>
      </c>
      <c r="H190">
        <v>170</v>
      </c>
      <c r="I190">
        <v>520</v>
      </c>
      <c r="J190">
        <v>176</v>
      </c>
      <c r="L190">
        <v>247</v>
      </c>
      <c r="M190">
        <v>160</v>
      </c>
      <c r="N190">
        <v>518</v>
      </c>
      <c r="O190">
        <v>175</v>
      </c>
      <c r="Q190">
        <v>239</v>
      </c>
      <c r="R190">
        <v>160</v>
      </c>
      <c r="S190">
        <v>514</v>
      </c>
      <c r="T190">
        <v>178</v>
      </c>
      <c r="V190">
        <f t="shared" si="388"/>
        <v>-2</v>
      </c>
      <c r="W190">
        <f t="shared" si="389"/>
        <v>0</v>
      </c>
      <c r="X190" s="4">
        <f t="shared" si="373"/>
        <v>-1</v>
      </c>
      <c r="Y190" s="4"/>
      <c r="Z190" s="4">
        <f t="shared" si="390"/>
        <v>-1</v>
      </c>
      <c r="AA190" s="6">
        <f t="shared" si="542"/>
        <v>0</v>
      </c>
      <c r="AB190" s="6">
        <f t="shared" si="391"/>
        <v>0</v>
      </c>
      <c r="AC190" s="4">
        <f t="shared" si="375"/>
        <v>-4</v>
      </c>
      <c r="AD190" s="4">
        <f t="shared" si="376"/>
        <v>2</v>
      </c>
      <c r="AE190" s="4">
        <f t="shared" si="377"/>
        <v>-1</v>
      </c>
      <c r="AF190" s="4">
        <f t="shared" si="378"/>
        <v>1</v>
      </c>
      <c r="AG190" s="4">
        <f t="shared" si="379"/>
        <v>0</v>
      </c>
      <c r="AH190" s="6">
        <f t="shared" si="392"/>
        <v>0</v>
      </c>
      <c r="AI190" s="6">
        <f t="shared" si="393"/>
        <v>0</v>
      </c>
      <c r="AJ190" s="4"/>
      <c r="AK190" s="4">
        <f t="shared" si="543"/>
        <v>6</v>
      </c>
      <c r="AL190" s="4">
        <f t="shared" si="544"/>
        <v>8</v>
      </c>
      <c r="AM190" s="4">
        <f t="shared" si="380"/>
        <v>1</v>
      </c>
      <c r="AN190" s="4">
        <f t="shared" si="381"/>
        <v>1</v>
      </c>
      <c r="AO190" s="4">
        <f t="shared" si="394"/>
        <v>2</v>
      </c>
      <c r="AP190" s="8">
        <f t="shared" si="395"/>
        <v>6</v>
      </c>
      <c r="AQ190" s="8">
        <f t="shared" si="382"/>
        <v>6</v>
      </c>
      <c r="AR190" s="9">
        <f t="shared" si="383"/>
        <v>0</v>
      </c>
      <c r="AS190" s="9">
        <f t="shared" si="384"/>
        <v>6</v>
      </c>
      <c r="AT190" s="4"/>
      <c r="AU190" s="4">
        <f t="shared" si="386"/>
        <v>1</v>
      </c>
      <c r="AV190" s="4">
        <f t="shared" si="396"/>
        <v>1</v>
      </c>
      <c r="AW190" s="8">
        <f t="shared" si="397"/>
        <v>0</v>
      </c>
      <c r="AX190" s="8">
        <f t="shared" si="387"/>
        <v>0</v>
      </c>
    </row>
    <row r="191" spans="1:88" x14ac:dyDescent="0.25">
      <c r="B191" s="1" t="s">
        <v>3</v>
      </c>
      <c r="C191">
        <v>213</v>
      </c>
      <c r="D191">
        <v>130</v>
      </c>
      <c r="E191">
        <v>236</v>
      </c>
      <c r="F191">
        <v>150</v>
      </c>
      <c r="G191">
        <v>482</v>
      </c>
      <c r="H191">
        <v>145</v>
      </c>
      <c r="I191">
        <v>484</v>
      </c>
      <c r="J191">
        <v>148</v>
      </c>
      <c r="L191">
        <v>236</v>
      </c>
      <c r="M191">
        <v>147</v>
      </c>
      <c r="N191">
        <v>464</v>
      </c>
      <c r="O191">
        <v>170</v>
      </c>
      <c r="Q191">
        <v>242</v>
      </c>
      <c r="R191">
        <v>150</v>
      </c>
      <c r="S191">
        <v>472</v>
      </c>
      <c r="T191">
        <v>149</v>
      </c>
      <c r="V191">
        <f t="shared" si="388"/>
        <v>-23</v>
      </c>
      <c r="W191">
        <f t="shared" si="389"/>
        <v>0</v>
      </c>
      <c r="X191" s="4">
        <f t="shared" si="373"/>
        <v>-1</v>
      </c>
      <c r="Y191" s="4"/>
      <c r="Z191" s="4">
        <f t="shared" si="390"/>
        <v>-1</v>
      </c>
      <c r="AA191" s="6">
        <f t="shared" si="542"/>
        <v>0</v>
      </c>
      <c r="AB191" s="6">
        <f t="shared" si="391"/>
        <v>0</v>
      </c>
      <c r="AC191" s="4">
        <f t="shared" si="375"/>
        <v>18</v>
      </c>
      <c r="AD191" s="4">
        <f t="shared" si="376"/>
        <v>20</v>
      </c>
      <c r="AE191" s="4">
        <f t="shared" si="377"/>
        <v>1</v>
      </c>
      <c r="AF191" s="4">
        <f t="shared" si="378"/>
        <v>1</v>
      </c>
      <c r="AG191" s="4">
        <f t="shared" si="379"/>
        <v>2</v>
      </c>
      <c r="AH191" s="6">
        <f t="shared" si="392"/>
        <v>18</v>
      </c>
      <c r="AI191" s="6">
        <f t="shared" si="393"/>
        <v>18</v>
      </c>
      <c r="AJ191" s="4"/>
      <c r="AK191" s="4">
        <f t="shared" si="543"/>
        <v>-29</v>
      </c>
      <c r="AL191" s="4">
        <f t="shared" si="544"/>
        <v>-6</v>
      </c>
      <c r="AM191" s="4">
        <f t="shared" si="380"/>
        <v>-1</v>
      </c>
      <c r="AN191" s="4">
        <f t="shared" si="381"/>
        <v>-1</v>
      </c>
      <c r="AO191" s="4">
        <f t="shared" si="394"/>
        <v>-2</v>
      </c>
      <c r="AP191" s="8">
        <f t="shared" si="395"/>
        <v>6</v>
      </c>
      <c r="AQ191" s="8">
        <f t="shared" si="382"/>
        <v>-6</v>
      </c>
      <c r="AR191" s="9">
        <f t="shared" si="383"/>
        <v>10</v>
      </c>
      <c r="AS191" s="9">
        <f t="shared" si="384"/>
        <v>12</v>
      </c>
      <c r="AT191" s="4">
        <f t="shared" si="385"/>
        <v>1</v>
      </c>
      <c r="AU191" s="4">
        <f t="shared" si="386"/>
        <v>1</v>
      </c>
      <c r="AV191" s="4">
        <f t="shared" si="396"/>
        <v>2</v>
      </c>
      <c r="AW191" s="8">
        <f t="shared" si="397"/>
        <v>10</v>
      </c>
      <c r="AX191" s="8">
        <f t="shared" si="387"/>
        <v>10</v>
      </c>
    </row>
    <row r="192" spans="1:88" x14ac:dyDescent="0.25">
      <c r="B192" s="1" t="s">
        <v>4</v>
      </c>
      <c r="C192">
        <v>184</v>
      </c>
      <c r="D192">
        <v>109</v>
      </c>
      <c r="E192">
        <v>184</v>
      </c>
      <c r="F192">
        <v>118</v>
      </c>
      <c r="G192">
        <v>432</v>
      </c>
      <c r="H192">
        <v>111</v>
      </c>
      <c r="I192">
        <v>435</v>
      </c>
      <c r="J192">
        <v>114</v>
      </c>
      <c r="L192">
        <v>205</v>
      </c>
      <c r="M192">
        <v>113</v>
      </c>
      <c r="N192">
        <v>431</v>
      </c>
      <c r="O192">
        <v>133</v>
      </c>
      <c r="Q192">
        <v>207</v>
      </c>
      <c r="R192">
        <v>126</v>
      </c>
      <c r="S192">
        <v>432</v>
      </c>
      <c r="T192">
        <v>130</v>
      </c>
      <c r="V192">
        <f t="shared" si="388"/>
        <v>-21</v>
      </c>
      <c r="W192">
        <f t="shared" si="389"/>
        <v>-21</v>
      </c>
      <c r="X192" s="4">
        <f t="shared" si="373"/>
        <v>-1</v>
      </c>
      <c r="Y192" s="4">
        <f t="shared" si="374"/>
        <v>-1</v>
      </c>
      <c r="Z192" s="4">
        <f t="shared" si="390"/>
        <v>-2</v>
      </c>
      <c r="AA192" s="6">
        <f t="shared" si="542"/>
        <v>21</v>
      </c>
      <c r="AB192" s="6">
        <f t="shared" si="391"/>
        <v>-21</v>
      </c>
      <c r="AC192" s="4">
        <f t="shared" si="375"/>
        <v>1</v>
      </c>
      <c r="AD192" s="4">
        <f t="shared" si="376"/>
        <v>4</v>
      </c>
      <c r="AE192" s="4">
        <f t="shared" si="377"/>
        <v>1</v>
      </c>
      <c r="AF192" s="4">
        <f t="shared" si="378"/>
        <v>1</v>
      </c>
      <c r="AG192" s="4">
        <f t="shared" si="379"/>
        <v>2</v>
      </c>
      <c r="AH192" s="6">
        <f t="shared" si="392"/>
        <v>1</v>
      </c>
      <c r="AI192" s="6">
        <f t="shared" si="393"/>
        <v>1</v>
      </c>
      <c r="AJ192" s="4"/>
      <c r="AK192" s="4">
        <f t="shared" si="543"/>
        <v>-23</v>
      </c>
      <c r="AL192" s="4">
        <f t="shared" si="544"/>
        <v>-23</v>
      </c>
      <c r="AM192" s="4">
        <f t="shared" si="380"/>
        <v>-1</v>
      </c>
      <c r="AN192" s="4">
        <f t="shared" si="381"/>
        <v>-1</v>
      </c>
      <c r="AO192" s="4">
        <f t="shared" si="394"/>
        <v>-2</v>
      </c>
      <c r="AP192" s="8">
        <f t="shared" si="395"/>
        <v>23</v>
      </c>
      <c r="AQ192" s="8">
        <f t="shared" si="382"/>
        <v>-23</v>
      </c>
      <c r="AR192" s="9">
        <f t="shared" si="383"/>
        <v>0</v>
      </c>
      <c r="AS192" s="9">
        <f t="shared" si="384"/>
        <v>3</v>
      </c>
      <c r="AT192" s="4"/>
      <c r="AU192" s="4">
        <f t="shared" si="386"/>
        <v>1</v>
      </c>
      <c r="AV192" s="4">
        <f t="shared" si="396"/>
        <v>1</v>
      </c>
      <c r="AW192" s="8">
        <f t="shared" si="397"/>
        <v>0</v>
      </c>
      <c r="AX192" s="8">
        <f t="shared" si="387"/>
        <v>0</v>
      </c>
    </row>
    <row r="193" spans="1:88" x14ac:dyDescent="0.25">
      <c r="B193" s="1" t="s">
        <v>5</v>
      </c>
      <c r="C193">
        <v>195</v>
      </c>
      <c r="D193">
        <v>139</v>
      </c>
      <c r="E193">
        <v>196</v>
      </c>
      <c r="F193">
        <v>151</v>
      </c>
      <c r="G193">
        <v>444</v>
      </c>
      <c r="H193">
        <v>124</v>
      </c>
      <c r="I193">
        <v>448</v>
      </c>
      <c r="J193">
        <v>131</v>
      </c>
      <c r="L193">
        <v>111</v>
      </c>
      <c r="M193">
        <v>129</v>
      </c>
      <c r="N193">
        <v>390</v>
      </c>
      <c r="O193">
        <v>148</v>
      </c>
      <c r="Q193">
        <v>81</v>
      </c>
      <c r="R193">
        <v>126</v>
      </c>
      <c r="S193">
        <v>420</v>
      </c>
      <c r="T193">
        <v>150</v>
      </c>
      <c r="V193">
        <f t="shared" si="388"/>
        <v>84</v>
      </c>
      <c r="W193">
        <f t="shared" si="389"/>
        <v>85</v>
      </c>
      <c r="X193" s="4">
        <f t="shared" si="373"/>
        <v>1</v>
      </c>
      <c r="Y193" s="4">
        <f t="shared" si="374"/>
        <v>1</v>
      </c>
      <c r="Z193" s="4">
        <f t="shared" si="390"/>
        <v>2</v>
      </c>
      <c r="AA193" s="6">
        <f t="shared" si="542"/>
        <v>84</v>
      </c>
      <c r="AB193" s="6">
        <f t="shared" si="391"/>
        <v>84</v>
      </c>
      <c r="AC193" s="4">
        <f t="shared" si="375"/>
        <v>54</v>
      </c>
      <c r="AD193" s="4">
        <f t="shared" si="376"/>
        <v>58</v>
      </c>
      <c r="AE193" s="4">
        <f t="shared" si="377"/>
        <v>1</v>
      </c>
      <c r="AF193" s="4">
        <f t="shared" si="378"/>
        <v>1</v>
      </c>
      <c r="AG193" s="4">
        <f t="shared" si="379"/>
        <v>2</v>
      </c>
      <c r="AH193" s="6">
        <f t="shared" si="392"/>
        <v>54</v>
      </c>
      <c r="AI193" s="6">
        <f t="shared" si="393"/>
        <v>54</v>
      </c>
      <c r="AJ193" s="4"/>
      <c r="AK193" s="4">
        <f t="shared" si="543"/>
        <v>114</v>
      </c>
      <c r="AL193" s="4">
        <f t="shared" si="544"/>
        <v>115</v>
      </c>
      <c r="AM193" s="4">
        <f t="shared" si="380"/>
        <v>1</v>
      </c>
      <c r="AN193" s="4">
        <f t="shared" si="381"/>
        <v>1</v>
      </c>
      <c r="AO193" s="4">
        <f t="shared" si="394"/>
        <v>2</v>
      </c>
      <c r="AP193" s="8">
        <f t="shared" si="395"/>
        <v>114</v>
      </c>
      <c r="AQ193" s="8">
        <f t="shared" si="382"/>
        <v>114</v>
      </c>
      <c r="AR193" s="9">
        <f t="shared" si="383"/>
        <v>24</v>
      </c>
      <c r="AS193" s="9">
        <f t="shared" si="384"/>
        <v>28</v>
      </c>
      <c r="AT193" s="4">
        <f t="shared" si="385"/>
        <v>1</v>
      </c>
      <c r="AU193" s="4">
        <f t="shared" si="386"/>
        <v>1</v>
      </c>
      <c r="AV193" s="4">
        <f t="shared" si="396"/>
        <v>2</v>
      </c>
      <c r="AW193" s="8">
        <f t="shared" si="397"/>
        <v>24</v>
      </c>
      <c r="AX193" s="8">
        <f t="shared" si="387"/>
        <v>24</v>
      </c>
    </row>
    <row r="194" spans="1:88" x14ac:dyDescent="0.25">
      <c r="B194" s="1" t="s">
        <v>6</v>
      </c>
      <c r="C194">
        <v>193</v>
      </c>
      <c r="D194">
        <v>117</v>
      </c>
      <c r="E194">
        <v>193</v>
      </c>
      <c r="F194">
        <v>119</v>
      </c>
      <c r="G194">
        <v>457</v>
      </c>
      <c r="H194">
        <v>116</v>
      </c>
      <c r="I194">
        <v>466</v>
      </c>
      <c r="J194">
        <v>122</v>
      </c>
      <c r="L194">
        <v>214</v>
      </c>
      <c r="M194">
        <v>128</v>
      </c>
      <c r="N194">
        <v>476</v>
      </c>
      <c r="O194">
        <v>125</v>
      </c>
      <c r="Q194">
        <v>214</v>
      </c>
      <c r="R194">
        <v>127</v>
      </c>
      <c r="S194">
        <v>448</v>
      </c>
      <c r="T194">
        <v>127</v>
      </c>
      <c r="V194">
        <f t="shared" si="388"/>
        <v>-21</v>
      </c>
      <c r="W194">
        <f t="shared" si="389"/>
        <v>-21</v>
      </c>
      <c r="X194" s="4">
        <f t="shared" si="373"/>
        <v>-1</v>
      </c>
      <c r="Y194" s="4">
        <f t="shared" si="374"/>
        <v>-1</v>
      </c>
      <c r="Z194" s="4">
        <f t="shared" si="390"/>
        <v>-2</v>
      </c>
      <c r="AA194" s="6">
        <f t="shared" si="542"/>
        <v>21</v>
      </c>
      <c r="AB194" s="6">
        <f t="shared" si="391"/>
        <v>-21</v>
      </c>
      <c r="AC194" s="4">
        <f t="shared" si="375"/>
        <v>-19</v>
      </c>
      <c r="AD194" s="4">
        <f t="shared" si="376"/>
        <v>-10</v>
      </c>
      <c r="AE194" s="4">
        <f t="shared" si="377"/>
        <v>-1</v>
      </c>
      <c r="AF194" s="4">
        <f t="shared" si="378"/>
        <v>-1</v>
      </c>
      <c r="AG194" s="4">
        <f t="shared" si="379"/>
        <v>-2</v>
      </c>
      <c r="AH194" s="6">
        <f t="shared" si="392"/>
        <v>10</v>
      </c>
      <c r="AI194" s="6">
        <f t="shared" si="393"/>
        <v>-10</v>
      </c>
      <c r="AJ194" s="4"/>
      <c r="AK194" s="4">
        <f t="shared" si="543"/>
        <v>-21</v>
      </c>
      <c r="AL194" s="4">
        <f t="shared" si="544"/>
        <v>-21</v>
      </c>
      <c r="AM194" s="4">
        <f t="shared" si="380"/>
        <v>-1</v>
      </c>
      <c r="AN194" s="4">
        <f t="shared" si="381"/>
        <v>-1</v>
      </c>
      <c r="AO194" s="4">
        <f t="shared" si="394"/>
        <v>-2</v>
      </c>
      <c r="AP194" s="8">
        <f t="shared" si="395"/>
        <v>21</v>
      </c>
      <c r="AQ194" s="8">
        <f t="shared" si="382"/>
        <v>-21</v>
      </c>
      <c r="AR194" s="9">
        <f t="shared" si="383"/>
        <v>9</v>
      </c>
      <c r="AS194" s="9">
        <f t="shared" si="384"/>
        <v>18</v>
      </c>
      <c r="AT194" s="4">
        <f t="shared" si="385"/>
        <v>1</v>
      </c>
      <c r="AU194" s="4">
        <f t="shared" si="386"/>
        <v>1</v>
      </c>
      <c r="AV194" s="4">
        <f t="shared" si="396"/>
        <v>2</v>
      </c>
      <c r="AW194" s="8">
        <f t="shared" si="397"/>
        <v>9</v>
      </c>
      <c r="AX194" s="8">
        <f t="shared" si="387"/>
        <v>9</v>
      </c>
    </row>
    <row r="195" spans="1:88" s="2" customFormat="1" x14ac:dyDescent="0.25">
      <c r="A195" s="2">
        <f>A189+1</f>
        <v>33</v>
      </c>
      <c r="B195" s="3" t="s">
        <v>1</v>
      </c>
      <c r="C195" s="2">
        <v>168</v>
      </c>
      <c r="D195" s="2">
        <v>173</v>
      </c>
      <c r="E195" s="2">
        <v>177</v>
      </c>
      <c r="F195" s="2">
        <v>177</v>
      </c>
      <c r="G195" s="2">
        <v>496</v>
      </c>
      <c r="H195" s="2">
        <v>133</v>
      </c>
      <c r="I195" s="2">
        <v>499</v>
      </c>
      <c r="J195" s="2">
        <v>140</v>
      </c>
      <c r="L195" s="2">
        <v>169</v>
      </c>
      <c r="M195" s="2">
        <v>175</v>
      </c>
      <c r="N195" s="2">
        <v>491</v>
      </c>
      <c r="O195" s="2">
        <v>140</v>
      </c>
      <c r="Q195" s="2">
        <v>189</v>
      </c>
      <c r="R195" s="2">
        <v>177</v>
      </c>
      <c r="S195" s="2">
        <v>481</v>
      </c>
      <c r="T195" s="2">
        <v>148</v>
      </c>
      <c r="V195" s="2">
        <f t="shared" si="388"/>
        <v>-1</v>
      </c>
      <c r="W195" s="2">
        <f t="shared" si="389"/>
        <v>8</v>
      </c>
      <c r="X195" s="4">
        <f t="shared" ref="X195:X258" si="561">IF(V195&lt;0,-1,IF(V195&gt;0,1,""))</f>
        <v>-1</v>
      </c>
      <c r="Y195" s="4">
        <f t="shared" ref="Y195:Y258" si="562">IF(W195&lt;0,-1,IF(W195&gt;0,1,""))</f>
        <v>1</v>
      </c>
      <c r="Z195" s="4">
        <f t="shared" si="390"/>
        <v>0</v>
      </c>
      <c r="AA195" s="6">
        <f t="shared" si="542"/>
        <v>0</v>
      </c>
      <c r="AB195" s="6">
        <f t="shared" si="391"/>
        <v>0</v>
      </c>
      <c r="AC195" s="4">
        <f t="shared" ref="AC195:AC258" si="563">G195-N195</f>
        <v>5</v>
      </c>
      <c r="AD195" s="4">
        <f t="shared" ref="AD195:AD258" si="564">I195-N195</f>
        <v>8</v>
      </c>
      <c r="AE195" s="4">
        <f t="shared" ref="AE195:AE258" si="565">IF(AC195&lt;0,-1,IF(AC195&gt;0,1,""))</f>
        <v>1</v>
      </c>
      <c r="AF195" s="4">
        <f t="shared" ref="AF195:AF258" si="566">IF(AD195&lt;0,-1,IF(AD195&gt;0,1,""))</f>
        <v>1</v>
      </c>
      <c r="AG195" s="4">
        <f t="shared" ref="AG195:AG258" si="567">AE195+AF195</f>
        <v>2</v>
      </c>
      <c r="AH195" s="6">
        <f t="shared" si="392"/>
        <v>5</v>
      </c>
      <c r="AI195" s="6">
        <f t="shared" si="393"/>
        <v>5</v>
      </c>
      <c r="AJ195" s="4"/>
      <c r="AK195" s="4">
        <f t="shared" si="543"/>
        <v>-21</v>
      </c>
      <c r="AL195" s="4">
        <f t="shared" si="544"/>
        <v>-12</v>
      </c>
      <c r="AM195" s="4">
        <f t="shared" ref="AM195:AM258" si="568">IF(AK195&lt;0,-1,IF(AK195&gt;0,1,""))</f>
        <v>-1</v>
      </c>
      <c r="AN195" s="4">
        <f t="shared" ref="AN195:AN258" si="569">IF(AL195&lt;0,-1,IF(AL195&gt;0,1,""))</f>
        <v>-1</v>
      </c>
      <c r="AO195" s="4">
        <f t="shared" si="394"/>
        <v>-2</v>
      </c>
      <c r="AP195" s="8">
        <f t="shared" si="395"/>
        <v>12</v>
      </c>
      <c r="AQ195" s="8">
        <f t="shared" ref="AQ195:AQ258" si="570">AM195*AP195</f>
        <v>-12</v>
      </c>
      <c r="AR195" s="9">
        <f t="shared" ref="AR195:AR258" si="571">G195-S195</f>
        <v>15</v>
      </c>
      <c r="AS195" s="9">
        <f t="shared" ref="AS195:AS258" si="572">I195-S195</f>
        <v>18</v>
      </c>
      <c r="AT195" s="4">
        <f t="shared" ref="AT195:AT258" si="573">IF(AR195&lt;0,-1,IF(AR195&gt;0,1,""))</f>
        <v>1</v>
      </c>
      <c r="AU195" s="4">
        <f t="shared" ref="AU195:AU258" si="574">IF(AS195&lt;0,-1,IF(AS195&gt;0,1,""))</f>
        <v>1</v>
      </c>
      <c r="AV195" s="4">
        <f t="shared" si="396"/>
        <v>2</v>
      </c>
      <c r="AW195" s="8">
        <f t="shared" si="397"/>
        <v>15</v>
      </c>
      <c r="AX195" s="8">
        <f t="shared" ref="AX195:AX258" si="575">AT195*AW195</f>
        <v>15</v>
      </c>
      <c r="AZ195" s="2">
        <v>2.1372</v>
      </c>
      <c r="BA195" s="2">
        <v>0.77636000000000005</v>
      </c>
      <c r="BB195" s="2">
        <v>1.3608</v>
      </c>
      <c r="BC195" s="2">
        <v>0.36326000000000003</v>
      </c>
      <c r="BF195" s="2">
        <v>1.9930000000000001</v>
      </c>
      <c r="BG195" s="2">
        <v>0.67400000000000004</v>
      </c>
      <c r="BH195" s="2">
        <v>1.319</v>
      </c>
      <c r="BI195" s="2">
        <v>0.33800000000000002</v>
      </c>
      <c r="BK195" s="2">
        <v>2.1269999999999998</v>
      </c>
      <c r="BL195" s="2">
        <v>0.65100000000000002</v>
      </c>
      <c r="BM195" s="2">
        <v>1.476</v>
      </c>
      <c r="BN195" s="2">
        <v>0.30599999999999999</v>
      </c>
      <c r="BQ195" s="2">
        <f t="shared" ref="BQ195" si="576">BF195-BK195</f>
        <v>-0.13399999999999967</v>
      </c>
      <c r="BR195" s="2">
        <f t="shared" ref="BR195" si="577">BG195-BL195</f>
        <v>2.300000000000002E-2</v>
      </c>
      <c r="BS195" s="2">
        <f t="shared" ref="BS195" si="578">BH195-BM195</f>
        <v>-0.15700000000000003</v>
      </c>
      <c r="BT195" s="2">
        <f t="shared" ref="BT195" si="579">BI195-BN195</f>
        <v>3.2000000000000028E-2</v>
      </c>
      <c r="BV195" s="2">
        <f t="shared" ref="BV195" si="580">AZ195-BK195</f>
        <v>1.0200000000000209E-2</v>
      </c>
      <c r="BW195" s="2">
        <f t="shared" ref="BW195" si="581">BA195-BL195</f>
        <v>0.12536000000000003</v>
      </c>
      <c r="BX195" s="2">
        <f t="shared" ref="BX195" si="582">BB195-BM195</f>
        <v>-0.11519999999999997</v>
      </c>
      <c r="BY195" s="2">
        <f t="shared" ref="BY195" si="583">BC195-BN195</f>
        <v>5.7260000000000033E-2</v>
      </c>
      <c r="CB195" s="2">
        <f t="shared" ref="CB195" si="584">ABS(BQ195)</f>
        <v>0.13399999999999967</v>
      </c>
      <c r="CC195" s="2">
        <f t="shared" ref="CC195" si="585">ABS(BR195)</f>
        <v>2.300000000000002E-2</v>
      </c>
      <c r="CD195" s="2">
        <f t="shared" ref="CD195" si="586">ABS(BS195)</f>
        <v>0.15700000000000003</v>
      </c>
      <c r="CE195" s="2">
        <f t="shared" ref="CE195" si="587">ABS(BT195)</f>
        <v>3.2000000000000028E-2</v>
      </c>
      <c r="CG195" s="2">
        <f t="shared" ref="CG195" si="588">ABS(BV195)</f>
        <v>1.0200000000000209E-2</v>
      </c>
      <c r="CH195" s="2">
        <f t="shared" ref="CH195" si="589">ABS(BW195)</f>
        <v>0.12536000000000003</v>
      </c>
      <c r="CI195" s="2">
        <f t="shared" ref="CI195" si="590">ABS(BX195)</f>
        <v>0.11519999999999997</v>
      </c>
      <c r="CJ195" s="2">
        <f t="shared" ref="CJ195" si="591">ABS(BY195)</f>
        <v>5.7260000000000033E-2</v>
      </c>
    </row>
    <row r="196" spans="1:88" x14ac:dyDescent="0.25">
      <c r="B196" s="1" t="s">
        <v>2</v>
      </c>
      <c r="C196">
        <v>206</v>
      </c>
      <c r="D196">
        <v>153</v>
      </c>
      <c r="E196">
        <v>214</v>
      </c>
      <c r="F196">
        <v>163</v>
      </c>
      <c r="G196">
        <v>473</v>
      </c>
      <c r="H196">
        <v>133</v>
      </c>
      <c r="I196">
        <v>474</v>
      </c>
      <c r="J196">
        <v>140</v>
      </c>
      <c r="L196">
        <v>214</v>
      </c>
      <c r="M196">
        <v>163</v>
      </c>
      <c r="N196">
        <v>470</v>
      </c>
      <c r="O196">
        <v>141</v>
      </c>
      <c r="Q196">
        <v>205</v>
      </c>
      <c r="R196">
        <v>161</v>
      </c>
      <c r="S196">
        <v>480</v>
      </c>
      <c r="T196">
        <v>137</v>
      </c>
      <c r="V196">
        <f t="shared" ref="V196:V259" si="592">C196-L196</f>
        <v>-8</v>
      </c>
      <c r="W196">
        <f t="shared" ref="W196:W259" si="593">E196-L196</f>
        <v>0</v>
      </c>
      <c r="X196" s="4">
        <f t="shared" si="561"/>
        <v>-1</v>
      </c>
      <c r="Y196" s="4"/>
      <c r="Z196" s="4">
        <f t="shared" ref="Z196:Z259" si="594">X196+Y196</f>
        <v>-1</v>
      </c>
      <c r="AA196" s="6">
        <f t="shared" si="542"/>
        <v>0</v>
      </c>
      <c r="AB196" s="6">
        <f t="shared" ref="AB196:AB259" si="595">X196*AA196</f>
        <v>0</v>
      </c>
      <c r="AC196" s="4">
        <f t="shared" si="563"/>
        <v>3</v>
      </c>
      <c r="AD196" s="4">
        <f t="shared" si="564"/>
        <v>4</v>
      </c>
      <c r="AE196" s="4">
        <f t="shared" si="565"/>
        <v>1</v>
      </c>
      <c r="AF196" s="4">
        <f t="shared" si="566"/>
        <v>1</v>
      </c>
      <c r="AG196" s="4">
        <f t="shared" si="567"/>
        <v>2</v>
      </c>
      <c r="AH196" s="6">
        <f t="shared" ref="AH196:AH259" si="596">IF(AG196=0,0,MIN(ABS(AC196),ABS(AD196)))</f>
        <v>3</v>
      </c>
      <c r="AI196" s="6">
        <f t="shared" ref="AI196:AI259" si="597">AE196*AH196</f>
        <v>3</v>
      </c>
      <c r="AJ196" s="4"/>
      <c r="AK196" s="4">
        <f t="shared" si="543"/>
        <v>1</v>
      </c>
      <c r="AL196" s="4">
        <f t="shared" si="544"/>
        <v>9</v>
      </c>
      <c r="AM196" s="4">
        <f t="shared" si="568"/>
        <v>1</v>
      </c>
      <c r="AN196" s="4">
        <f t="shared" si="569"/>
        <v>1</v>
      </c>
      <c r="AO196" s="4">
        <f t="shared" ref="AO196:AO259" si="598">AM196+AN196</f>
        <v>2</v>
      </c>
      <c r="AP196" s="8">
        <f t="shared" ref="AP196:AP259" si="599">IF(AO196=0,0,MIN(ABS(AK196),ABS(AL196)))</f>
        <v>1</v>
      </c>
      <c r="AQ196" s="8">
        <f t="shared" si="570"/>
        <v>1</v>
      </c>
      <c r="AR196" s="9">
        <f t="shared" si="571"/>
        <v>-7</v>
      </c>
      <c r="AS196" s="9">
        <f t="shared" si="572"/>
        <v>-6</v>
      </c>
      <c r="AT196" s="4">
        <f t="shared" si="573"/>
        <v>-1</v>
      </c>
      <c r="AU196" s="4">
        <f t="shared" si="574"/>
        <v>-1</v>
      </c>
      <c r="AV196" s="4">
        <f t="shared" ref="AV196:AV259" si="600">AT196+AU196</f>
        <v>-2</v>
      </c>
      <c r="AW196" s="8">
        <f t="shared" ref="AW196:AW259" si="601">IF(AV196=0,0,MIN(ABS(AR196),ABS(AS196)))</f>
        <v>6</v>
      </c>
      <c r="AX196" s="8">
        <f t="shared" si="575"/>
        <v>-6</v>
      </c>
    </row>
    <row r="197" spans="1:88" x14ac:dyDescent="0.25">
      <c r="B197" s="1" t="s">
        <v>3</v>
      </c>
      <c r="C197">
        <v>231</v>
      </c>
      <c r="D197">
        <v>163</v>
      </c>
      <c r="E197">
        <v>232</v>
      </c>
      <c r="F197">
        <v>169</v>
      </c>
      <c r="G197">
        <v>500</v>
      </c>
      <c r="H197">
        <v>155</v>
      </c>
      <c r="I197">
        <v>506</v>
      </c>
      <c r="J197">
        <v>164</v>
      </c>
      <c r="L197">
        <v>232</v>
      </c>
      <c r="M197">
        <v>166</v>
      </c>
      <c r="N197">
        <v>517</v>
      </c>
      <c r="O197">
        <v>166</v>
      </c>
      <c r="Q197">
        <v>231</v>
      </c>
      <c r="R197">
        <v>166</v>
      </c>
      <c r="S197">
        <v>524</v>
      </c>
      <c r="T197">
        <v>155</v>
      </c>
      <c r="V197">
        <f t="shared" si="592"/>
        <v>-1</v>
      </c>
      <c r="W197">
        <f t="shared" si="593"/>
        <v>0</v>
      </c>
      <c r="X197" s="4">
        <f t="shared" si="561"/>
        <v>-1</v>
      </c>
      <c r="Y197" s="4"/>
      <c r="Z197" s="4">
        <f t="shared" si="594"/>
        <v>-1</v>
      </c>
      <c r="AA197" s="6">
        <f t="shared" si="542"/>
        <v>0</v>
      </c>
      <c r="AB197" s="6">
        <f t="shared" si="595"/>
        <v>0</v>
      </c>
      <c r="AC197" s="4">
        <f t="shared" si="563"/>
        <v>-17</v>
      </c>
      <c r="AD197" s="4">
        <f t="shared" si="564"/>
        <v>-11</v>
      </c>
      <c r="AE197" s="4">
        <f t="shared" si="565"/>
        <v>-1</v>
      </c>
      <c r="AF197" s="4">
        <f t="shared" si="566"/>
        <v>-1</v>
      </c>
      <c r="AG197" s="4">
        <f t="shared" si="567"/>
        <v>-2</v>
      </c>
      <c r="AH197" s="6">
        <f t="shared" si="596"/>
        <v>11</v>
      </c>
      <c r="AI197" s="6">
        <f t="shared" si="597"/>
        <v>-11</v>
      </c>
      <c r="AJ197" s="4"/>
      <c r="AK197" s="4">
        <f t="shared" si="543"/>
        <v>0</v>
      </c>
      <c r="AL197" s="4">
        <f t="shared" si="544"/>
        <v>1</v>
      </c>
      <c r="AM197" s="4"/>
      <c r="AN197" s="4">
        <f t="shared" si="569"/>
        <v>1</v>
      </c>
      <c r="AO197" s="4">
        <f t="shared" si="598"/>
        <v>1</v>
      </c>
      <c r="AP197" s="8">
        <f t="shared" si="599"/>
        <v>0</v>
      </c>
      <c r="AQ197" s="8">
        <f t="shared" si="570"/>
        <v>0</v>
      </c>
      <c r="AR197" s="9">
        <f t="shared" si="571"/>
        <v>-24</v>
      </c>
      <c r="AS197" s="9">
        <f t="shared" si="572"/>
        <v>-18</v>
      </c>
      <c r="AT197" s="4">
        <f t="shared" si="573"/>
        <v>-1</v>
      </c>
      <c r="AU197" s="4">
        <f t="shared" si="574"/>
        <v>-1</v>
      </c>
      <c r="AV197" s="4">
        <f t="shared" si="600"/>
        <v>-2</v>
      </c>
      <c r="AW197" s="8">
        <f t="shared" si="601"/>
        <v>18</v>
      </c>
      <c r="AX197" s="8">
        <f t="shared" si="575"/>
        <v>-18</v>
      </c>
    </row>
    <row r="198" spans="1:88" x14ac:dyDescent="0.25">
      <c r="B198" s="1" t="s">
        <v>4</v>
      </c>
      <c r="C198">
        <v>243</v>
      </c>
      <c r="D198">
        <v>158</v>
      </c>
      <c r="E198">
        <v>245</v>
      </c>
      <c r="F198">
        <v>164</v>
      </c>
      <c r="G198">
        <v>508</v>
      </c>
      <c r="H198">
        <v>164</v>
      </c>
      <c r="I198">
        <v>512</v>
      </c>
      <c r="J198">
        <v>169</v>
      </c>
      <c r="L198">
        <v>245</v>
      </c>
      <c r="M198">
        <v>161</v>
      </c>
      <c r="N198">
        <v>510</v>
      </c>
      <c r="O198">
        <v>165</v>
      </c>
      <c r="Q198">
        <v>248</v>
      </c>
      <c r="R198">
        <v>168</v>
      </c>
      <c r="S198">
        <v>494</v>
      </c>
      <c r="T198">
        <v>178</v>
      </c>
      <c r="V198">
        <f t="shared" si="592"/>
        <v>-2</v>
      </c>
      <c r="W198">
        <f t="shared" si="593"/>
        <v>0</v>
      </c>
      <c r="X198" s="4">
        <f t="shared" si="561"/>
        <v>-1</v>
      </c>
      <c r="Y198" s="4"/>
      <c r="Z198" s="4">
        <f t="shared" si="594"/>
        <v>-1</v>
      </c>
      <c r="AA198" s="6">
        <f t="shared" si="542"/>
        <v>0</v>
      </c>
      <c r="AB198" s="6">
        <f t="shared" si="595"/>
        <v>0</v>
      </c>
      <c r="AC198" s="4">
        <f t="shared" si="563"/>
        <v>-2</v>
      </c>
      <c r="AD198" s="4">
        <f t="shared" si="564"/>
        <v>2</v>
      </c>
      <c r="AE198" s="4">
        <f t="shared" si="565"/>
        <v>-1</v>
      </c>
      <c r="AF198" s="4">
        <f t="shared" si="566"/>
        <v>1</v>
      </c>
      <c r="AG198" s="4">
        <f t="shared" si="567"/>
        <v>0</v>
      </c>
      <c r="AH198" s="6">
        <f t="shared" si="596"/>
        <v>0</v>
      </c>
      <c r="AI198" s="6">
        <f t="shared" si="597"/>
        <v>0</v>
      </c>
      <c r="AJ198" s="4"/>
      <c r="AK198" s="4">
        <f t="shared" si="543"/>
        <v>-5</v>
      </c>
      <c r="AL198" s="4">
        <f t="shared" si="544"/>
        <v>-3</v>
      </c>
      <c r="AM198" s="4">
        <f t="shared" si="568"/>
        <v>-1</v>
      </c>
      <c r="AN198" s="4">
        <f t="shared" si="569"/>
        <v>-1</v>
      </c>
      <c r="AO198" s="4">
        <f t="shared" si="598"/>
        <v>-2</v>
      </c>
      <c r="AP198" s="8">
        <f t="shared" si="599"/>
        <v>3</v>
      </c>
      <c r="AQ198" s="8">
        <f t="shared" si="570"/>
        <v>-3</v>
      </c>
      <c r="AR198" s="9">
        <f t="shared" si="571"/>
        <v>14</v>
      </c>
      <c r="AS198" s="9">
        <f t="shared" si="572"/>
        <v>18</v>
      </c>
      <c r="AT198" s="4">
        <f t="shared" si="573"/>
        <v>1</v>
      </c>
      <c r="AU198" s="4">
        <f t="shared" si="574"/>
        <v>1</v>
      </c>
      <c r="AV198" s="4">
        <f t="shared" si="600"/>
        <v>2</v>
      </c>
      <c r="AW198" s="8">
        <f t="shared" si="601"/>
        <v>14</v>
      </c>
      <c r="AX198" s="8">
        <f t="shared" si="575"/>
        <v>14</v>
      </c>
    </row>
    <row r="199" spans="1:88" x14ac:dyDescent="0.25">
      <c r="B199" s="1" t="s">
        <v>5</v>
      </c>
      <c r="C199">
        <v>233</v>
      </c>
      <c r="D199">
        <v>149</v>
      </c>
      <c r="E199">
        <v>235</v>
      </c>
      <c r="F199">
        <v>157</v>
      </c>
      <c r="G199">
        <v>503</v>
      </c>
      <c r="H199">
        <v>166</v>
      </c>
      <c r="I199">
        <v>511</v>
      </c>
      <c r="J199">
        <v>171</v>
      </c>
      <c r="L199">
        <v>233</v>
      </c>
      <c r="M199">
        <v>150</v>
      </c>
      <c r="N199">
        <v>498</v>
      </c>
      <c r="O199">
        <v>170</v>
      </c>
      <c r="Q199">
        <v>243</v>
      </c>
      <c r="R199">
        <v>165</v>
      </c>
      <c r="S199">
        <v>521</v>
      </c>
      <c r="T199">
        <v>168</v>
      </c>
      <c r="V199">
        <f t="shared" si="592"/>
        <v>0</v>
      </c>
      <c r="W199">
        <f t="shared" si="593"/>
        <v>2</v>
      </c>
      <c r="X199" s="4"/>
      <c r="Y199" s="4">
        <f t="shared" si="562"/>
        <v>1</v>
      </c>
      <c r="Z199" s="4">
        <f t="shared" si="594"/>
        <v>1</v>
      </c>
      <c r="AA199" s="6">
        <f t="shared" si="542"/>
        <v>0</v>
      </c>
      <c r="AB199" s="6">
        <f t="shared" si="595"/>
        <v>0</v>
      </c>
      <c r="AC199" s="4">
        <f t="shared" si="563"/>
        <v>5</v>
      </c>
      <c r="AD199" s="4">
        <f t="shared" si="564"/>
        <v>13</v>
      </c>
      <c r="AE199" s="4">
        <f t="shared" si="565"/>
        <v>1</v>
      </c>
      <c r="AF199" s="4">
        <f t="shared" si="566"/>
        <v>1</v>
      </c>
      <c r="AG199" s="4">
        <f t="shared" si="567"/>
        <v>2</v>
      </c>
      <c r="AH199" s="6">
        <f t="shared" si="596"/>
        <v>5</v>
      </c>
      <c r="AI199" s="6">
        <f t="shared" si="597"/>
        <v>5</v>
      </c>
      <c r="AJ199" s="4"/>
      <c r="AK199" s="4">
        <f t="shared" si="543"/>
        <v>-10</v>
      </c>
      <c r="AL199" s="4">
        <f t="shared" si="544"/>
        <v>-8</v>
      </c>
      <c r="AM199" s="4">
        <f t="shared" si="568"/>
        <v>-1</v>
      </c>
      <c r="AN199" s="4">
        <f t="shared" si="569"/>
        <v>-1</v>
      </c>
      <c r="AO199" s="4">
        <f t="shared" si="598"/>
        <v>-2</v>
      </c>
      <c r="AP199" s="8">
        <f t="shared" si="599"/>
        <v>8</v>
      </c>
      <c r="AQ199" s="8">
        <f t="shared" si="570"/>
        <v>-8</v>
      </c>
      <c r="AR199" s="9">
        <f t="shared" si="571"/>
        <v>-18</v>
      </c>
      <c r="AS199" s="9">
        <f t="shared" si="572"/>
        <v>-10</v>
      </c>
      <c r="AT199" s="4">
        <f t="shared" si="573"/>
        <v>-1</v>
      </c>
      <c r="AU199" s="4">
        <f t="shared" si="574"/>
        <v>-1</v>
      </c>
      <c r="AV199" s="4">
        <f t="shared" si="600"/>
        <v>-2</v>
      </c>
      <c r="AW199" s="8">
        <f t="shared" si="601"/>
        <v>10</v>
      </c>
      <c r="AX199" s="8">
        <f t="shared" si="575"/>
        <v>-10</v>
      </c>
    </row>
    <row r="200" spans="1:88" x14ac:dyDescent="0.25">
      <c r="B200" s="1" t="s">
        <v>6</v>
      </c>
      <c r="C200">
        <v>204</v>
      </c>
      <c r="D200">
        <v>135</v>
      </c>
      <c r="E200">
        <v>209</v>
      </c>
      <c r="F200">
        <v>140</v>
      </c>
      <c r="G200">
        <v>505</v>
      </c>
      <c r="H200">
        <v>161</v>
      </c>
      <c r="I200">
        <v>509</v>
      </c>
      <c r="J200">
        <v>168</v>
      </c>
      <c r="L200">
        <v>209</v>
      </c>
      <c r="M200">
        <v>137</v>
      </c>
      <c r="N200">
        <v>506</v>
      </c>
      <c r="O200">
        <v>164</v>
      </c>
      <c r="Q200">
        <v>234</v>
      </c>
      <c r="R200">
        <v>153</v>
      </c>
      <c r="S200">
        <v>506</v>
      </c>
      <c r="T200">
        <v>167</v>
      </c>
      <c r="V200">
        <f t="shared" si="592"/>
        <v>-5</v>
      </c>
      <c r="W200">
        <f t="shared" si="593"/>
        <v>0</v>
      </c>
      <c r="X200" s="4">
        <f t="shared" si="561"/>
        <v>-1</v>
      </c>
      <c r="Y200" s="4"/>
      <c r="Z200" s="4">
        <f t="shared" si="594"/>
        <v>-1</v>
      </c>
      <c r="AA200" s="6">
        <f t="shared" si="542"/>
        <v>0</v>
      </c>
      <c r="AB200" s="6">
        <f t="shared" si="595"/>
        <v>0</v>
      </c>
      <c r="AC200" s="4">
        <f t="shared" si="563"/>
        <v>-1</v>
      </c>
      <c r="AD200" s="4">
        <f t="shared" si="564"/>
        <v>3</v>
      </c>
      <c r="AE200" s="4">
        <f t="shared" si="565"/>
        <v>-1</v>
      </c>
      <c r="AF200" s="4">
        <f t="shared" si="566"/>
        <v>1</v>
      </c>
      <c r="AG200" s="4">
        <f t="shared" si="567"/>
        <v>0</v>
      </c>
      <c r="AH200" s="6">
        <f t="shared" si="596"/>
        <v>0</v>
      </c>
      <c r="AI200" s="6">
        <f t="shared" si="597"/>
        <v>0</v>
      </c>
      <c r="AJ200" s="4"/>
      <c r="AK200" s="4">
        <f t="shared" si="543"/>
        <v>-30</v>
      </c>
      <c r="AL200" s="4">
        <f t="shared" si="544"/>
        <v>-25</v>
      </c>
      <c r="AM200" s="4">
        <f t="shared" si="568"/>
        <v>-1</v>
      </c>
      <c r="AN200" s="4">
        <f t="shared" si="569"/>
        <v>-1</v>
      </c>
      <c r="AO200" s="4">
        <f t="shared" si="598"/>
        <v>-2</v>
      </c>
      <c r="AP200" s="8">
        <f t="shared" si="599"/>
        <v>25</v>
      </c>
      <c r="AQ200" s="8">
        <f t="shared" si="570"/>
        <v>-25</v>
      </c>
      <c r="AR200" s="9">
        <f t="shared" si="571"/>
        <v>-1</v>
      </c>
      <c r="AS200" s="9">
        <f t="shared" si="572"/>
        <v>3</v>
      </c>
      <c r="AT200" s="4">
        <f t="shared" si="573"/>
        <v>-1</v>
      </c>
      <c r="AU200" s="4">
        <f t="shared" si="574"/>
        <v>1</v>
      </c>
      <c r="AV200" s="4">
        <f t="shared" si="600"/>
        <v>0</v>
      </c>
      <c r="AW200" s="8">
        <f t="shared" si="601"/>
        <v>0</v>
      </c>
      <c r="AX200" s="8">
        <f t="shared" si="575"/>
        <v>0</v>
      </c>
    </row>
    <row r="201" spans="1:88" s="2" customFormat="1" x14ac:dyDescent="0.25">
      <c r="A201" s="2">
        <f>A195+1</f>
        <v>34</v>
      </c>
      <c r="B201" s="3" t="s">
        <v>1</v>
      </c>
      <c r="C201" s="2">
        <v>117</v>
      </c>
      <c r="D201" s="2">
        <v>114</v>
      </c>
      <c r="E201" s="2">
        <v>123</v>
      </c>
      <c r="F201" s="2">
        <v>123</v>
      </c>
      <c r="G201" s="2">
        <v>518</v>
      </c>
      <c r="H201" s="2">
        <v>97</v>
      </c>
      <c r="I201" s="2">
        <v>526</v>
      </c>
      <c r="J201" s="2">
        <v>102</v>
      </c>
      <c r="L201" s="2">
        <v>180</v>
      </c>
      <c r="M201" s="2">
        <v>149</v>
      </c>
      <c r="N201" s="2">
        <v>521</v>
      </c>
      <c r="O201" s="2">
        <v>100</v>
      </c>
      <c r="Q201" s="2">
        <v>177</v>
      </c>
      <c r="R201" s="2">
        <v>148</v>
      </c>
      <c r="S201" s="2">
        <v>499</v>
      </c>
      <c r="T201" s="2">
        <v>104</v>
      </c>
      <c r="V201" s="2">
        <f t="shared" si="592"/>
        <v>-63</v>
      </c>
      <c r="W201" s="2">
        <f t="shared" si="593"/>
        <v>-57</v>
      </c>
      <c r="X201" s="4">
        <f t="shared" si="561"/>
        <v>-1</v>
      </c>
      <c r="Y201" s="4">
        <f t="shared" si="562"/>
        <v>-1</v>
      </c>
      <c r="Z201" s="4">
        <f t="shared" si="594"/>
        <v>-2</v>
      </c>
      <c r="AA201" s="6">
        <f t="shared" si="542"/>
        <v>57</v>
      </c>
      <c r="AB201" s="6">
        <f t="shared" si="595"/>
        <v>-57</v>
      </c>
      <c r="AC201" s="4">
        <f t="shared" si="563"/>
        <v>-3</v>
      </c>
      <c r="AD201" s="4">
        <f t="shared" si="564"/>
        <v>5</v>
      </c>
      <c r="AE201" s="4">
        <f t="shared" si="565"/>
        <v>-1</v>
      </c>
      <c r="AF201" s="4">
        <f t="shared" si="566"/>
        <v>1</v>
      </c>
      <c r="AG201" s="4">
        <f t="shared" si="567"/>
        <v>0</v>
      </c>
      <c r="AH201" s="6">
        <f t="shared" si="596"/>
        <v>0</v>
      </c>
      <c r="AI201" s="6">
        <f t="shared" si="597"/>
        <v>0</v>
      </c>
      <c r="AJ201" s="4"/>
      <c r="AK201" s="4">
        <f t="shared" si="543"/>
        <v>-60</v>
      </c>
      <c r="AL201" s="4">
        <f t="shared" si="544"/>
        <v>-54</v>
      </c>
      <c r="AM201" s="4">
        <f t="shared" si="568"/>
        <v>-1</v>
      </c>
      <c r="AN201" s="4">
        <f t="shared" si="569"/>
        <v>-1</v>
      </c>
      <c r="AO201" s="4">
        <f t="shared" si="598"/>
        <v>-2</v>
      </c>
      <c r="AP201" s="8">
        <f t="shared" si="599"/>
        <v>54</v>
      </c>
      <c r="AQ201" s="8">
        <f t="shared" si="570"/>
        <v>-54</v>
      </c>
      <c r="AR201" s="9">
        <f t="shared" si="571"/>
        <v>19</v>
      </c>
      <c r="AS201" s="9">
        <f t="shared" si="572"/>
        <v>27</v>
      </c>
      <c r="AT201" s="4">
        <f t="shared" si="573"/>
        <v>1</v>
      </c>
      <c r="AU201" s="4">
        <f t="shared" si="574"/>
        <v>1</v>
      </c>
      <c r="AV201" s="4">
        <f t="shared" si="600"/>
        <v>2</v>
      </c>
      <c r="AW201" s="8">
        <f t="shared" si="601"/>
        <v>19</v>
      </c>
      <c r="AX201" s="8">
        <f t="shared" si="575"/>
        <v>19</v>
      </c>
      <c r="AZ201" s="2">
        <v>2.8243</v>
      </c>
      <c r="BA201" s="2">
        <v>1.5922000000000001</v>
      </c>
      <c r="BB201" s="2">
        <v>1.232</v>
      </c>
      <c r="BC201" s="2">
        <v>0.56376000000000004</v>
      </c>
      <c r="BF201" s="2">
        <v>3.08</v>
      </c>
      <c r="BG201" s="2">
        <v>1.54</v>
      </c>
      <c r="BH201" s="2">
        <v>1.54</v>
      </c>
      <c r="BI201" s="2">
        <v>0.5</v>
      </c>
      <c r="BK201" s="2">
        <v>3.117</v>
      </c>
      <c r="BL201" s="2">
        <v>1.5349999999999999</v>
      </c>
      <c r="BM201" s="2">
        <v>1.5820000000000001</v>
      </c>
      <c r="BN201" s="2">
        <v>0.49199999999999999</v>
      </c>
      <c r="BQ201" s="2">
        <f t="shared" ref="BQ201" si="602">BF201-BK201</f>
        <v>-3.6999999999999922E-2</v>
      </c>
      <c r="BR201" s="2">
        <f t="shared" ref="BR201" si="603">BG201-BL201</f>
        <v>5.0000000000001155E-3</v>
      </c>
      <c r="BS201" s="2">
        <f t="shared" ref="BS201" si="604">BH201-BM201</f>
        <v>-4.2000000000000037E-2</v>
      </c>
      <c r="BT201" s="2">
        <f t="shared" ref="BT201" si="605">BI201-BN201</f>
        <v>8.0000000000000071E-3</v>
      </c>
      <c r="BV201" s="2">
        <f t="shared" ref="BV201" si="606">AZ201-BK201</f>
        <v>-0.29269999999999996</v>
      </c>
      <c r="BW201" s="2">
        <f t="shared" ref="BW201" si="607">BA201-BL201</f>
        <v>5.720000000000014E-2</v>
      </c>
      <c r="BX201" s="2">
        <f t="shared" ref="BX201" si="608">BB201-BM201</f>
        <v>-0.35000000000000009</v>
      </c>
      <c r="BY201" s="2">
        <f t="shared" ref="BY201" si="609">BC201-BN201</f>
        <v>7.1760000000000046E-2</v>
      </c>
      <c r="CB201" s="2">
        <f t="shared" ref="CB201" si="610">ABS(BQ201)</f>
        <v>3.6999999999999922E-2</v>
      </c>
      <c r="CC201" s="2">
        <f t="shared" ref="CC201" si="611">ABS(BR201)</f>
        <v>5.0000000000001155E-3</v>
      </c>
      <c r="CD201" s="2">
        <f t="shared" ref="CD201" si="612">ABS(BS201)</f>
        <v>4.2000000000000037E-2</v>
      </c>
      <c r="CE201" s="2">
        <f t="shared" ref="CE201" si="613">ABS(BT201)</f>
        <v>8.0000000000000071E-3</v>
      </c>
      <c r="CG201" s="2">
        <f t="shared" ref="CG201" si="614">ABS(BV201)</f>
        <v>0.29269999999999996</v>
      </c>
      <c r="CH201" s="2">
        <f t="shared" ref="CH201" si="615">ABS(BW201)</f>
        <v>5.720000000000014E-2</v>
      </c>
      <c r="CI201" s="2">
        <f t="shared" ref="CI201" si="616">ABS(BX201)</f>
        <v>0.35000000000000009</v>
      </c>
      <c r="CJ201" s="2">
        <f t="shared" ref="CJ201" si="617">ABS(BY201)</f>
        <v>7.1760000000000046E-2</v>
      </c>
    </row>
    <row r="202" spans="1:88" x14ac:dyDescent="0.25">
      <c r="B202" s="1" t="s">
        <v>2</v>
      </c>
      <c r="C202">
        <v>146</v>
      </c>
      <c r="D202">
        <v>130</v>
      </c>
      <c r="E202">
        <v>154</v>
      </c>
      <c r="F202">
        <v>136</v>
      </c>
      <c r="G202">
        <v>533</v>
      </c>
      <c r="H202">
        <v>129</v>
      </c>
      <c r="I202">
        <v>545</v>
      </c>
      <c r="J202">
        <v>135</v>
      </c>
      <c r="L202">
        <v>269</v>
      </c>
      <c r="M202">
        <v>194</v>
      </c>
      <c r="N202">
        <v>499</v>
      </c>
      <c r="O202">
        <v>130</v>
      </c>
      <c r="Q202">
        <v>179</v>
      </c>
      <c r="R202">
        <v>140</v>
      </c>
      <c r="S202">
        <v>548</v>
      </c>
      <c r="T202">
        <v>139</v>
      </c>
      <c r="V202">
        <f t="shared" si="592"/>
        <v>-123</v>
      </c>
      <c r="W202">
        <f t="shared" si="593"/>
        <v>-115</v>
      </c>
      <c r="X202" s="4">
        <f t="shared" si="561"/>
        <v>-1</v>
      </c>
      <c r="Y202" s="4">
        <f t="shared" si="562"/>
        <v>-1</v>
      </c>
      <c r="Z202" s="4">
        <f t="shared" si="594"/>
        <v>-2</v>
      </c>
      <c r="AA202" s="6">
        <f t="shared" si="542"/>
        <v>115</v>
      </c>
      <c r="AB202" s="6">
        <f t="shared" si="595"/>
        <v>-115</v>
      </c>
      <c r="AC202" s="4">
        <f t="shared" si="563"/>
        <v>34</v>
      </c>
      <c r="AD202" s="4">
        <f t="shared" si="564"/>
        <v>46</v>
      </c>
      <c r="AE202" s="4">
        <f t="shared" si="565"/>
        <v>1</v>
      </c>
      <c r="AF202" s="4">
        <f t="shared" si="566"/>
        <v>1</v>
      </c>
      <c r="AG202" s="4">
        <f t="shared" si="567"/>
        <v>2</v>
      </c>
      <c r="AH202" s="6">
        <f t="shared" si="596"/>
        <v>34</v>
      </c>
      <c r="AI202" s="6">
        <f t="shared" si="597"/>
        <v>34</v>
      </c>
      <c r="AJ202" s="4"/>
      <c r="AK202" s="4">
        <f t="shared" si="543"/>
        <v>-33</v>
      </c>
      <c r="AL202" s="4">
        <f t="shared" si="544"/>
        <v>-25</v>
      </c>
      <c r="AM202" s="4">
        <f t="shared" si="568"/>
        <v>-1</v>
      </c>
      <c r="AN202" s="4">
        <f t="shared" si="569"/>
        <v>-1</v>
      </c>
      <c r="AO202" s="4">
        <f t="shared" si="598"/>
        <v>-2</v>
      </c>
      <c r="AP202" s="8">
        <f t="shared" si="599"/>
        <v>25</v>
      </c>
      <c r="AQ202" s="8">
        <f t="shared" si="570"/>
        <v>-25</v>
      </c>
      <c r="AR202" s="9">
        <f t="shared" si="571"/>
        <v>-15</v>
      </c>
      <c r="AS202" s="9">
        <f t="shared" si="572"/>
        <v>-3</v>
      </c>
      <c r="AT202" s="4">
        <f t="shared" si="573"/>
        <v>-1</v>
      </c>
      <c r="AU202" s="4">
        <f t="shared" si="574"/>
        <v>-1</v>
      </c>
      <c r="AV202" s="4">
        <f t="shared" si="600"/>
        <v>-2</v>
      </c>
      <c r="AW202" s="8">
        <f t="shared" si="601"/>
        <v>3</v>
      </c>
      <c r="AX202" s="8">
        <f t="shared" si="575"/>
        <v>-3</v>
      </c>
    </row>
    <row r="203" spans="1:88" x14ac:dyDescent="0.25">
      <c r="B203" s="1" t="s">
        <v>3</v>
      </c>
      <c r="C203">
        <v>146</v>
      </c>
      <c r="D203">
        <v>129</v>
      </c>
      <c r="E203">
        <v>146</v>
      </c>
      <c r="F203">
        <v>134</v>
      </c>
      <c r="G203">
        <v>499</v>
      </c>
      <c r="H203">
        <v>151</v>
      </c>
      <c r="I203">
        <v>510</v>
      </c>
      <c r="J203">
        <v>158</v>
      </c>
      <c r="L203">
        <v>146</v>
      </c>
      <c r="M203">
        <v>131</v>
      </c>
      <c r="N203">
        <v>494</v>
      </c>
      <c r="O203">
        <v>154</v>
      </c>
      <c r="Q203">
        <v>174</v>
      </c>
      <c r="R203">
        <v>143</v>
      </c>
      <c r="S203">
        <v>515</v>
      </c>
      <c r="T203">
        <v>160</v>
      </c>
      <c r="V203">
        <f t="shared" si="592"/>
        <v>0</v>
      </c>
      <c r="W203">
        <f t="shared" si="593"/>
        <v>0</v>
      </c>
      <c r="X203" s="4"/>
      <c r="Y203" s="4"/>
      <c r="Z203" s="4">
        <f t="shared" si="594"/>
        <v>0</v>
      </c>
      <c r="AA203" s="6">
        <f t="shared" si="542"/>
        <v>0</v>
      </c>
      <c r="AB203" s="6">
        <f t="shared" si="595"/>
        <v>0</v>
      </c>
      <c r="AC203" s="4">
        <f t="shared" si="563"/>
        <v>5</v>
      </c>
      <c r="AD203" s="4">
        <f t="shared" si="564"/>
        <v>16</v>
      </c>
      <c r="AE203" s="4">
        <f t="shared" si="565"/>
        <v>1</v>
      </c>
      <c r="AF203" s="4">
        <f t="shared" si="566"/>
        <v>1</v>
      </c>
      <c r="AG203" s="4">
        <f t="shared" si="567"/>
        <v>2</v>
      </c>
      <c r="AH203" s="6">
        <f t="shared" si="596"/>
        <v>5</v>
      </c>
      <c r="AI203" s="6">
        <f t="shared" si="597"/>
        <v>5</v>
      </c>
      <c r="AJ203" s="4"/>
      <c r="AK203" s="4">
        <f t="shared" si="543"/>
        <v>-28</v>
      </c>
      <c r="AL203" s="4">
        <f t="shared" si="544"/>
        <v>-28</v>
      </c>
      <c r="AM203" s="4">
        <f t="shared" si="568"/>
        <v>-1</v>
      </c>
      <c r="AN203" s="4">
        <f t="shared" si="569"/>
        <v>-1</v>
      </c>
      <c r="AO203" s="4">
        <f t="shared" si="598"/>
        <v>-2</v>
      </c>
      <c r="AP203" s="8">
        <f t="shared" si="599"/>
        <v>28</v>
      </c>
      <c r="AQ203" s="8">
        <f t="shared" si="570"/>
        <v>-28</v>
      </c>
      <c r="AR203" s="9">
        <f t="shared" si="571"/>
        <v>-16</v>
      </c>
      <c r="AS203" s="9">
        <f t="shared" si="572"/>
        <v>-5</v>
      </c>
      <c r="AT203" s="4">
        <f t="shared" si="573"/>
        <v>-1</v>
      </c>
      <c r="AU203" s="4">
        <f t="shared" si="574"/>
        <v>-1</v>
      </c>
      <c r="AV203" s="4">
        <f t="shared" si="600"/>
        <v>-2</v>
      </c>
      <c r="AW203" s="8">
        <f t="shared" si="601"/>
        <v>5</v>
      </c>
      <c r="AX203" s="8">
        <f t="shared" si="575"/>
        <v>-5</v>
      </c>
    </row>
    <row r="204" spans="1:88" x14ac:dyDescent="0.25">
      <c r="B204" s="1" t="s">
        <v>4</v>
      </c>
      <c r="C204">
        <v>142</v>
      </c>
      <c r="D204">
        <v>103</v>
      </c>
      <c r="E204">
        <v>145</v>
      </c>
      <c r="F204">
        <v>118</v>
      </c>
      <c r="G204">
        <v>505</v>
      </c>
      <c r="H204">
        <v>149</v>
      </c>
      <c r="I204">
        <v>510</v>
      </c>
      <c r="J204">
        <v>154</v>
      </c>
      <c r="L204">
        <v>145</v>
      </c>
      <c r="M204">
        <v>114</v>
      </c>
      <c r="N204">
        <v>497</v>
      </c>
      <c r="O204">
        <v>155</v>
      </c>
      <c r="Q204">
        <v>143</v>
      </c>
      <c r="R204">
        <v>118</v>
      </c>
      <c r="S204">
        <v>503</v>
      </c>
      <c r="T204">
        <v>155</v>
      </c>
      <c r="V204">
        <f t="shared" si="592"/>
        <v>-3</v>
      </c>
      <c r="W204">
        <f t="shared" si="593"/>
        <v>0</v>
      </c>
      <c r="X204" s="4">
        <f t="shared" si="561"/>
        <v>-1</v>
      </c>
      <c r="Y204" s="4"/>
      <c r="Z204" s="4">
        <f t="shared" si="594"/>
        <v>-1</v>
      </c>
      <c r="AA204" s="6">
        <f t="shared" si="542"/>
        <v>0</v>
      </c>
      <c r="AB204" s="6">
        <f t="shared" si="595"/>
        <v>0</v>
      </c>
      <c r="AC204" s="4">
        <f t="shared" si="563"/>
        <v>8</v>
      </c>
      <c r="AD204" s="4">
        <f t="shared" si="564"/>
        <v>13</v>
      </c>
      <c r="AE204" s="4">
        <f t="shared" si="565"/>
        <v>1</v>
      </c>
      <c r="AF204" s="4">
        <f t="shared" si="566"/>
        <v>1</v>
      </c>
      <c r="AG204" s="4">
        <f t="shared" si="567"/>
        <v>2</v>
      </c>
      <c r="AH204" s="6">
        <f t="shared" si="596"/>
        <v>8</v>
      </c>
      <c r="AI204" s="6">
        <f t="shared" si="597"/>
        <v>8</v>
      </c>
      <c r="AJ204" s="4"/>
      <c r="AK204" s="4">
        <f t="shared" si="543"/>
        <v>-1</v>
      </c>
      <c r="AL204" s="4">
        <f t="shared" si="544"/>
        <v>2</v>
      </c>
      <c r="AM204" s="4">
        <f t="shared" si="568"/>
        <v>-1</v>
      </c>
      <c r="AN204" s="4">
        <f t="shared" si="569"/>
        <v>1</v>
      </c>
      <c r="AO204" s="4">
        <f t="shared" si="598"/>
        <v>0</v>
      </c>
      <c r="AP204" s="8">
        <f t="shared" si="599"/>
        <v>0</v>
      </c>
      <c r="AQ204" s="8">
        <f t="shared" si="570"/>
        <v>0</v>
      </c>
      <c r="AR204" s="9">
        <f t="shared" si="571"/>
        <v>2</v>
      </c>
      <c r="AS204" s="9">
        <f t="shared" si="572"/>
        <v>7</v>
      </c>
      <c r="AT204" s="4">
        <f t="shared" si="573"/>
        <v>1</v>
      </c>
      <c r="AU204" s="4">
        <f t="shared" si="574"/>
        <v>1</v>
      </c>
      <c r="AV204" s="4">
        <f t="shared" si="600"/>
        <v>2</v>
      </c>
      <c r="AW204" s="8">
        <f t="shared" si="601"/>
        <v>2</v>
      </c>
      <c r="AX204" s="8">
        <f t="shared" si="575"/>
        <v>2</v>
      </c>
    </row>
    <row r="205" spans="1:88" x14ac:dyDescent="0.25">
      <c r="B205" s="1" t="s">
        <v>5</v>
      </c>
      <c r="C205">
        <v>137</v>
      </c>
      <c r="D205">
        <v>117</v>
      </c>
      <c r="E205">
        <v>140</v>
      </c>
      <c r="F205">
        <v>123</v>
      </c>
      <c r="G205">
        <v>468</v>
      </c>
      <c r="H205">
        <v>143</v>
      </c>
      <c r="I205">
        <v>472</v>
      </c>
      <c r="J205">
        <v>149</v>
      </c>
      <c r="L205">
        <v>181</v>
      </c>
      <c r="M205">
        <v>135</v>
      </c>
      <c r="N205">
        <v>465</v>
      </c>
      <c r="O205">
        <v>148</v>
      </c>
      <c r="Q205">
        <v>160</v>
      </c>
      <c r="R205">
        <v>149</v>
      </c>
      <c r="S205">
        <v>470</v>
      </c>
      <c r="T205">
        <v>149</v>
      </c>
      <c r="V205">
        <f t="shared" si="592"/>
        <v>-44</v>
      </c>
      <c r="W205">
        <f t="shared" si="593"/>
        <v>-41</v>
      </c>
      <c r="X205" s="4">
        <f t="shared" si="561"/>
        <v>-1</v>
      </c>
      <c r="Y205" s="4">
        <f t="shared" si="562"/>
        <v>-1</v>
      </c>
      <c r="Z205" s="4">
        <f t="shared" si="594"/>
        <v>-2</v>
      </c>
      <c r="AA205" s="6">
        <f t="shared" si="542"/>
        <v>41</v>
      </c>
      <c r="AB205" s="6">
        <f t="shared" si="595"/>
        <v>-41</v>
      </c>
      <c r="AC205" s="4">
        <f t="shared" si="563"/>
        <v>3</v>
      </c>
      <c r="AD205" s="4">
        <f t="shared" si="564"/>
        <v>7</v>
      </c>
      <c r="AE205" s="4">
        <f t="shared" si="565"/>
        <v>1</v>
      </c>
      <c r="AF205" s="4">
        <f t="shared" si="566"/>
        <v>1</v>
      </c>
      <c r="AG205" s="4">
        <f t="shared" si="567"/>
        <v>2</v>
      </c>
      <c r="AH205" s="6">
        <f t="shared" si="596"/>
        <v>3</v>
      </c>
      <c r="AI205" s="6">
        <f t="shared" si="597"/>
        <v>3</v>
      </c>
      <c r="AJ205" s="4"/>
      <c r="AK205" s="4">
        <f t="shared" si="543"/>
        <v>-23</v>
      </c>
      <c r="AL205" s="4">
        <f t="shared" si="544"/>
        <v>-20</v>
      </c>
      <c r="AM205" s="4">
        <f t="shared" si="568"/>
        <v>-1</v>
      </c>
      <c r="AN205" s="4">
        <f t="shared" si="569"/>
        <v>-1</v>
      </c>
      <c r="AO205" s="4">
        <f t="shared" si="598"/>
        <v>-2</v>
      </c>
      <c r="AP205" s="8">
        <f t="shared" si="599"/>
        <v>20</v>
      </c>
      <c r="AQ205" s="8">
        <f t="shared" si="570"/>
        <v>-20</v>
      </c>
      <c r="AR205" s="9">
        <f t="shared" si="571"/>
        <v>-2</v>
      </c>
      <c r="AS205" s="9">
        <f t="shared" si="572"/>
        <v>2</v>
      </c>
      <c r="AT205" s="4">
        <f t="shared" si="573"/>
        <v>-1</v>
      </c>
      <c r="AU205" s="4">
        <f t="shared" si="574"/>
        <v>1</v>
      </c>
      <c r="AV205" s="4">
        <f t="shared" si="600"/>
        <v>0</v>
      </c>
      <c r="AW205" s="8">
        <f t="shared" si="601"/>
        <v>0</v>
      </c>
      <c r="AX205" s="8">
        <f t="shared" si="575"/>
        <v>0</v>
      </c>
    </row>
    <row r="206" spans="1:88" x14ac:dyDescent="0.25">
      <c r="B206" s="1" t="s">
        <v>6</v>
      </c>
      <c r="C206">
        <v>148</v>
      </c>
      <c r="D206">
        <v>106</v>
      </c>
      <c r="E206">
        <v>150</v>
      </c>
      <c r="F206">
        <v>118</v>
      </c>
      <c r="G206">
        <v>506</v>
      </c>
      <c r="H206">
        <v>130</v>
      </c>
      <c r="I206">
        <v>515</v>
      </c>
      <c r="J206">
        <v>134</v>
      </c>
      <c r="L206">
        <v>106</v>
      </c>
      <c r="M206">
        <v>107</v>
      </c>
      <c r="N206">
        <v>494</v>
      </c>
      <c r="O206">
        <v>151</v>
      </c>
      <c r="Q206">
        <v>140</v>
      </c>
      <c r="R206">
        <v>117</v>
      </c>
      <c r="S206">
        <v>502</v>
      </c>
      <c r="T206">
        <v>139</v>
      </c>
      <c r="V206">
        <f t="shared" si="592"/>
        <v>42</v>
      </c>
      <c r="W206">
        <f t="shared" si="593"/>
        <v>44</v>
      </c>
      <c r="X206" s="4">
        <f t="shared" si="561"/>
        <v>1</v>
      </c>
      <c r="Y206" s="4">
        <f t="shared" si="562"/>
        <v>1</v>
      </c>
      <c r="Z206" s="4">
        <f t="shared" si="594"/>
        <v>2</v>
      </c>
      <c r="AA206" s="6">
        <f t="shared" si="542"/>
        <v>42</v>
      </c>
      <c r="AB206" s="6">
        <f t="shared" si="595"/>
        <v>42</v>
      </c>
      <c r="AC206" s="4">
        <f t="shared" si="563"/>
        <v>12</v>
      </c>
      <c r="AD206" s="4">
        <f t="shared" si="564"/>
        <v>21</v>
      </c>
      <c r="AE206" s="4">
        <f t="shared" si="565"/>
        <v>1</v>
      </c>
      <c r="AF206" s="4">
        <f t="shared" si="566"/>
        <v>1</v>
      </c>
      <c r="AG206" s="4">
        <f t="shared" si="567"/>
        <v>2</v>
      </c>
      <c r="AH206" s="6">
        <f t="shared" si="596"/>
        <v>12</v>
      </c>
      <c r="AI206" s="6">
        <f t="shared" si="597"/>
        <v>12</v>
      </c>
      <c r="AJ206" s="4"/>
      <c r="AK206" s="4">
        <f t="shared" si="543"/>
        <v>8</v>
      </c>
      <c r="AL206" s="4">
        <f t="shared" si="544"/>
        <v>10</v>
      </c>
      <c r="AM206" s="4">
        <f t="shared" si="568"/>
        <v>1</v>
      </c>
      <c r="AN206" s="4">
        <f t="shared" si="569"/>
        <v>1</v>
      </c>
      <c r="AO206" s="4">
        <f t="shared" si="598"/>
        <v>2</v>
      </c>
      <c r="AP206" s="8">
        <f t="shared" si="599"/>
        <v>8</v>
      </c>
      <c r="AQ206" s="8">
        <f t="shared" si="570"/>
        <v>8</v>
      </c>
      <c r="AR206" s="9">
        <f t="shared" si="571"/>
        <v>4</v>
      </c>
      <c r="AS206" s="9">
        <f t="shared" si="572"/>
        <v>13</v>
      </c>
      <c r="AT206" s="4">
        <f t="shared" si="573"/>
        <v>1</v>
      </c>
      <c r="AU206" s="4">
        <f t="shared" si="574"/>
        <v>1</v>
      </c>
      <c r="AV206" s="4">
        <f t="shared" si="600"/>
        <v>2</v>
      </c>
      <c r="AW206" s="8">
        <f t="shared" si="601"/>
        <v>4</v>
      </c>
      <c r="AX206" s="8">
        <f t="shared" si="575"/>
        <v>4</v>
      </c>
    </row>
    <row r="207" spans="1:88" s="2" customFormat="1" x14ac:dyDescent="0.25">
      <c r="A207" s="2">
        <f>A201+1</f>
        <v>35</v>
      </c>
      <c r="B207" s="3" t="s">
        <v>1</v>
      </c>
      <c r="C207" s="2">
        <v>219</v>
      </c>
      <c r="D207" s="2">
        <v>167</v>
      </c>
      <c r="E207" s="2">
        <v>222</v>
      </c>
      <c r="F207" s="2">
        <v>171</v>
      </c>
      <c r="G207" s="2">
        <v>509</v>
      </c>
      <c r="H207" s="2">
        <v>146</v>
      </c>
      <c r="I207" s="2">
        <v>512</v>
      </c>
      <c r="J207" s="2">
        <v>152</v>
      </c>
      <c r="L207" s="2">
        <v>222</v>
      </c>
      <c r="M207" s="2">
        <v>171</v>
      </c>
      <c r="N207" s="2">
        <v>496</v>
      </c>
      <c r="O207" s="2">
        <v>153</v>
      </c>
      <c r="Q207" s="2">
        <v>229</v>
      </c>
      <c r="R207" s="2">
        <v>170</v>
      </c>
      <c r="S207" s="2">
        <v>480</v>
      </c>
      <c r="T207" s="2">
        <v>159</v>
      </c>
      <c r="V207" s="2">
        <f t="shared" si="592"/>
        <v>-3</v>
      </c>
      <c r="W207" s="2">
        <f t="shared" si="593"/>
        <v>0</v>
      </c>
      <c r="X207" s="4">
        <f t="shared" si="561"/>
        <v>-1</v>
      </c>
      <c r="Y207" s="4"/>
      <c r="Z207" s="4">
        <f t="shared" si="594"/>
        <v>-1</v>
      </c>
      <c r="AA207" s="6">
        <f t="shared" si="542"/>
        <v>0</v>
      </c>
      <c r="AB207" s="6">
        <f t="shared" si="595"/>
        <v>0</v>
      </c>
      <c r="AC207" s="4">
        <f t="shared" si="563"/>
        <v>13</v>
      </c>
      <c r="AD207" s="4">
        <f t="shared" si="564"/>
        <v>16</v>
      </c>
      <c r="AE207" s="4">
        <f t="shared" si="565"/>
        <v>1</v>
      </c>
      <c r="AF207" s="4">
        <f t="shared" si="566"/>
        <v>1</v>
      </c>
      <c r="AG207" s="4">
        <f t="shared" si="567"/>
        <v>2</v>
      </c>
      <c r="AH207" s="6">
        <f t="shared" si="596"/>
        <v>13</v>
      </c>
      <c r="AI207" s="6">
        <f t="shared" si="597"/>
        <v>13</v>
      </c>
      <c r="AJ207" s="4"/>
      <c r="AK207" s="4">
        <f t="shared" si="543"/>
        <v>-10</v>
      </c>
      <c r="AL207" s="4">
        <f t="shared" si="544"/>
        <v>-7</v>
      </c>
      <c r="AM207" s="4">
        <f t="shared" si="568"/>
        <v>-1</v>
      </c>
      <c r="AN207" s="4">
        <f t="shared" si="569"/>
        <v>-1</v>
      </c>
      <c r="AO207" s="4">
        <f t="shared" si="598"/>
        <v>-2</v>
      </c>
      <c r="AP207" s="8">
        <f t="shared" si="599"/>
        <v>7</v>
      </c>
      <c r="AQ207" s="8">
        <f t="shared" ref="AQ207" si="618">AM207*AP207</f>
        <v>-7</v>
      </c>
      <c r="AR207" s="9">
        <f t="shared" si="571"/>
        <v>29</v>
      </c>
      <c r="AS207" s="9">
        <f t="shared" si="572"/>
        <v>32</v>
      </c>
      <c r="AT207" s="4">
        <f t="shared" si="573"/>
        <v>1</v>
      </c>
      <c r="AU207" s="4">
        <f t="shared" si="574"/>
        <v>1</v>
      </c>
      <c r="AV207" s="4">
        <f t="shared" si="600"/>
        <v>2</v>
      </c>
      <c r="AW207" s="8">
        <f t="shared" si="601"/>
        <v>29</v>
      </c>
      <c r="AX207" s="8">
        <f t="shared" si="575"/>
        <v>29</v>
      </c>
      <c r="AZ207" s="2">
        <v>1.8096000000000001</v>
      </c>
      <c r="BA207" s="2">
        <v>0.66318999999999995</v>
      </c>
      <c r="BB207" s="2">
        <v>1.1465000000000001</v>
      </c>
      <c r="BC207" s="2">
        <v>0.36647000000000002</v>
      </c>
      <c r="BF207" s="2">
        <v>1.841</v>
      </c>
      <c r="BG207" s="2">
        <v>0.53500000000000003</v>
      </c>
      <c r="BH207" s="2">
        <v>1.306</v>
      </c>
      <c r="BI207" s="2">
        <v>0.29099999999999998</v>
      </c>
      <c r="BK207" s="2">
        <v>1.762</v>
      </c>
      <c r="BL207" s="2">
        <v>0.503</v>
      </c>
      <c r="BM207" s="2">
        <v>1.2589999999999999</v>
      </c>
      <c r="BN207" s="2">
        <v>0.28499999999999998</v>
      </c>
      <c r="BQ207" s="2">
        <f t="shared" ref="BQ207" si="619">BF207-BK207</f>
        <v>7.8999999999999959E-2</v>
      </c>
      <c r="BR207" s="2">
        <f t="shared" ref="BR207" si="620">BG207-BL207</f>
        <v>3.2000000000000028E-2</v>
      </c>
      <c r="BS207" s="2">
        <f t="shared" ref="BS207" si="621">BH207-BM207</f>
        <v>4.7000000000000153E-2</v>
      </c>
      <c r="BT207" s="2">
        <f t="shared" ref="BT207" si="622">BI207-BN207</f>
        <v>6.0000000000000053E-3</v>
      </c>
      <c r="BV207" s="2">
        <f t="shared" ref="BV207" si="623">AZ207-BK207</f>
        <v>4.7600000000000087E-2</v>
      </c>
      <c r="BW207" s="2">
        <f t="shared" ref="BW207" si="624">BA207-BL207</f>
        <v>0.16018999999999994</v>
      </c>
      <c r="BX207" s="2">
        <f t="shared" ref="BX207" si="625">BB207-BM207</f>
        <v>-0.11249999999999982</v>
      </c>
      <c r="BY207" s="2">
        <f t="shared" ref="BY207" si="626">BC207-BN207</f>
        <v>8.1470000000000042E-2</v>
      </c>
      <c r="CB207" s="2">
        <f t="shared" ref="CB207" si="627">ABS(BQ207)</f>
        <v>7.8999999999999959E-2</v>
      </c>
      <c r="CC207" s="2">
        <f t="shared" ref="CC207" si="628">ABS(BR207)</f>
        <v>3.2000000000000028E-2</v>
      </c>
      <c r="CD207" s="2">
        <f t="shared" ref="CD207" si="629">ABS(BS207)</f>
        <v>4.7000000000000153E-2</v>
      </c>
      <c r="CE207" s="2">
        <f t="shared" ref="CE207" si="630">ABS(BT207)</f>
        <v>6.0000000000000053E-3</v>
      </c>
      <c r="CG207" s="2">
        <f t="shared" ref="CG207" si="631">ABS(BV207)</f>
        <v>4.7600000000000087E-2</v>
      </c>
      <c r="CH207" s="2">
        <f t="shared" ref="CH207" si="632">ABS(BW207)</f>
        <v>0.16018999999999994</v>
      </c>
      <c r="CI207" s="2">
        <f t="shared" ref="CI207" si="633">ABS(BX207)</f>
        <v>0.11249999999999982</v>
      </c>
      <c r="CJ207" s="2">
        <f t="shared" ref="CJ207" si="634">ABS(BY207)</f>
        <v>8.1470000000000042E-2</v>
      </c>
    </row>
    <row r="208" spans="1:88" x14ac:dyDescent="0.25">
      <c r="B208" s="1" t="s">
        <v>2</v>
      </c>
      <c r="C208">
        <v>243</v>
      </c>
      <c r="D208">
        <v>188</v>
      </c>
      <c r="E208">
        <v>256</v>
      </c>
      <c r="F208">
        <v>199</v>
      </c>
      <c r="G208">
        <v>502</v>
      </c>
      <c r="H208">
        <v>150</v>
      </c>
      <c r="I208">
        <v>513</v>
      </c>
      <c r="J208">
        <v>153</v>
      </c>
      <c r="L208">
        <v>257</v>
      </c>
      <c r="M208">
        <v>193</v>
      </c>
      <c r="N208">
        <v>504</v>
      </c>
      <c r="O208">
        <v>153</v>
      </c>
      <c r="Q208">
        <v>245</v>
      </c>
      <c r="R208">
        <v>195</v>
      </c>
      <c r="S208">
        <v>485</v>
      </c>
      <c r="T208">
        <v>167</v>
      </c>
      <c r="V208">
        <f t="shared" si="592"/>
        <v>-14</v>
      </c>
      <c r="W208">
        <f t="shared" si="593"/>
        <v>-1</v>
      </c>
      <c r="X208" s="4">
        <f t="shared" si="561"/>
        <v>-1</v>
      </c>
      <c r="Y208" s="4">
        <f t="shared" si="562"/>
        <v>-1</v>
      </c>
      <c r="Z208" s="4">
        <f t="shared" si="594"/>
        <v>-2</v>
      </c>
      <c r="AA208" s="6">
        <f t="shared" si="542"/>
        <v>1</v>
      </c>
      <c r="AB208" s="6">
        <f t="shared" si="595"/>
        <v>-1</v>
      </c>
      <c r="AC208" s="4">
        <f t="shared" si="563"/>
        <v>-2</v>
      </c>
      <c r="AD208" s="4">
        <f t="shared" si="564"/>
        <v>9</v>
      </c>
      <c r="AE208" s="4">
        <f t="shared" si="565"/>
        <v>-1</v>
      </c>
      <c r="AF208" s="4">
        <f t="shared" si="566"/>
        <v>1</v>
      </c>
      <c r="AG208" s="4">
        <f t="shared" si="567"/>
        <v>0</v>
      </c>
      <c r="AH208" s="6">
        <f t="shared" si="596"/>
        <v>0</v>
      </c>
      <c r="AI208" s="6">
        <f t="shared" si="597"/>
        <v>0</v>
      </c>
      <c r="AJ208" s="4"/>
      <c r="AK208" s="4">
        <f t="shared" si="543"/>
        <v>-2</v>
      </c>
      <c r="AL208" s="4">
        <f t="shared" si="544"/>
        <v>11</v>
      </c>
      <c r="AM208" s="4">
        <f t="shared" si="568"/>
        <v>-1</v>
      </c>
      <c r="AN208" s="4">
        <f t="shared" si="569"/>
        <v>1</v>
      </c>
      <c r="AO208" s="4">
        <f t="shared" si="598"/>
        <v>0</v>
      </c>
      <c r="AP208" s="8">
        <f t="shared" si="599"/>
        <v>0</v>
      </c>
      <c r="AQ208" s="8">
        <f t="shared" si="570"/>
        <v>0</v>
      </c>
      <c r="AR208" s="9">
        <f t="shared" si="571"/>
        <v>17</v>
      </c>
      <c r="AS208" s="9">
        <f t="shared" si="572"/>
        <v>28</v>
      </c>
      <c r="AT208" s="4">
        <f t="shared" si="573"/>
        <v>1</v>
      </c>
      <c r="AU208" s="4">
        <f t="shared" si="574"/>
        <v>1</v>
      </c>
      <c r="AV208" s="4">
        <f t="shared" si="600"/>
        <v>2</v>
      </c>
      <c r="AW208" s="8">
        <f t="shared" si="601"/>
        <v>17</v>
      </c>
      <c r="AX208" s="8">
        <f t="shared" si="575"/>
        <v>17</v>
      </c>
    </row>
    <row r="209" spans="1:88" x14ac:dyDescent="0.25">
      <c r="B209" s="1" t="s">
        <v>3</v>
      </c>
      <c r="C209">
        <v>198</v>
      </c>
      <c r="D209">
        <v>203</v>
      </c>
      <c r="E209">
        <v>201</v>
      </c>
      <c r="F209">
        <v>206</v>
      </c>
      <c r="G209">
        <v>490</v>
      </c>
      <c r="H209">
        <v>172</v>
      </c>
      <c r="I209">
        <v>497</v>
      </c>
      <c r="J209">
        <v>179</v>
      </c>
      <c r="L209">
        <v>207</v>
      </c>
      <c r="M209">
        <v>206</v>
      </c>
      <c r="N209">
        <v>490</v>
      </c>
      <c r="O209">
        <v>177</v>
      </c>
      <c r="Q209">
        <v>203</v>
      </c>
      <c r="R209">
        <v>208</v>
      </c>
      <c r="S209">
        <v>488</v>
      </c>
      <c r="T209">
        <v>187</v>
      </c>
      <c r="V209">
        <f t="shared" si="592"/>
        <v>-9</v>
      </c>
      <c r="W209">
        <f t="shared" si="593"/>
        <v>-6</v>
      </c>
      <c r="X209" s="4">
        <f t="shared" si="561"/>
        <v>-1</v>
      </c>
      <c r="Y209" s="4">
        <f t="shared" si="562"/>
        <v>-1</v>
      </c>
      <c r="Z209" s="4">
        <f t="shared" si="594"/>
        <v>-2</v>
      </c>
      <c r="AA209" s="6">
        <f t="shared" si="542"/>
        <v>6</v>
      </c>
      <c r="AB209" s="6">
        <f t="shared" si="595"/>
        <v>-6</v>
      </c>
      <c r="AC209" s="4">
        <f t="shared" si="563"/>
        <v>0</v>
      </c>
      <c r="AD209" s="4">
        <f t="shared" si="564"/>
        <v>7</v>
      </c>
      <c r="AE209" s="4"/>
      <c r="AF209" s="4">
        <f t="shared" si="566"/>
        <v>1</v>
      </c>
      <c r="AG209" s="4">
        <f t="shared" si="567"/>
        <v>1</v>
      </c>
      <c r="AH209" s="6">
        <f t="shared" si="596"/>
        <v>0</v>
      </c>
      <c r="AI209" s="6">
        <f t="shared" si="597"/>
        <v>0</v>
      </c>
      <c r="AJ209" s="4"/>
      <c r="AK209" s="4">
        <f t="shared" si="543"/>
        <v>-5</v>
      </c>
      <c r="AL209" s="4">
        <f t="shared" si="544"/>
        <v>-2</v>
      </c>
      <c r="AM209" s="4">
        <f t="shared" si="568"/>
        <v>-1</v>
      </c>
      <c r="AN209" s="4">
        <f t="shared" si="569"/>
        <v>-1</v>
      </c>
      <c r="AO209" s="4">
        <f t="shared" si="598"/>
        <v>-2</v>
      </c>
      <c r="AP209" s="8">
        <f t="shared" si="599"/>
        <v>2</v>
      </c>
      <c r="AQ209" s="8">
        <f t="shared" si="570"/>
        <v>-2</v>
      </c>
      <c r="AR209" s="9">
        <f t="shared" si="571"/>
        <v>2</v>
      </c>
      <c r="AS209" s="9">
        <f t="shared" si="572"/>
        <v>9</v>
      </c>
      <c r="AT209" s="4">
        <f t="shared" si="573"/>
        <v>1</v>
      </c>
      <c r="AU209" s="4">
        <f t="shared" si="574"/>
        <v>1</v>
      </c>
      <c r="AV209" s="4">
        <f t="shared" si="600"/>
        <v>2</v>
      </c>
      <c r="AW209" s="8">
        <f t="shared" si="601"/>
        <v>2</v>
      </c>
      <c r="AX209" s="8">
        <f t="shared" si="575"/>
        <v>2</v>
      </c>
    </row>
    <row r="210" spans="1:88" x14ac:dyDescent="0.25">
      <c r="B210" s="1" t="s">
        <v>4</v>
      </c>
      <c r="C210">
        <v>211</v>
      </c>
      <c r="D210">
        <v>190</v>
      </c>
      <c r="E210">
        <v>221</v>
      </c>
      <c r="F210">
        <v>193</v>
      </c>
      <c r="G210">
        <v>472</v>
      </c>
      <c r="H210">
        <v>175</v>
      </c>
      <c r="I210">
        <v>488</v>
      </c>
      <c r="J210">
        <v>179</v>
      </c>
      <c r="L210">
        <v>230</v>
      </c>
      <c r="M210">
        <v>193</v>
      </c>
      <c r="N210">
        <v>480</v>
      </c>
      <c r="O210">
        <v>179</v>
      </c>
      <c r="Q210">
        <v>237</v>
      </c>
      <c r="R210">
        <v>199</v>
      </c>
      <c r="S210">
        <v>511</v>
      </c>
      <c r="T210">
        <v>181</v>
      </c>
      <c r="V210">
        <f t="shared" si="592"/>
        <v>-19</v>
      </c>
      <c r="W210">
        <f t="shared" si="593"/>
        <v>-9</v>
      </c>
      <c r="X210" s="4">
        <f t="shared" si="561"/>
        <v>-1</v>
      </c>
      <c r="Y210" s="4">
        <f t="shared" si="562"/>
        <v>-1</v>
      </c>
      <c r="Z210" s="4">
        <f t="shared" si="594"/>
        <v>-2</v>
      </c>
      <c r="AA210" s="6">
        <f t="shared" si="542"/>
        <v>9</v>
      </c>
      <c r="AB210" s="6">
        <f t="shared" si="595"/>
        <v>-9</v>
      </c>
      <c r="AC210" s="4">
        <f t="shared" si="563"/>
        <v>-8</v>
      </c>
      <c r="AD210" s="4">
        <f t="shared" si="564"/>
        <v>8</v>
      </c>
      <c r="AE210" s="4">
        <f t="shared" si="565"/>
        <v>-1</v>
      </c>
      <c r="AF210" s="4">
        <f t="shared" si="566"/>
        <v>1</v>
      </c>
      <c r="AG210" s="4">
        <f t="shared" si="567"/>
        <v>0</v>
      </c>
      <c r="AH210" s="6">
        <f t="shared" si="596"/>
        <v>0</v>
      </c>
      <c r="AI210" s="6">
        <f t="shared" si="597"/>
        <v>0</v>
      </c>
      <c r="AJ210" s="4"/>
      <c r="AK210" s="4">
        <f t="shared" si="543"/>
        <v>-26</v>
      </c>
      <c r="AL210" s="4">
        <f t="shared" si="544"/>
        <v>-16</v>
      </c>
      <c r="AM210" s="4">
        <f t="shared" si="568"/>
        <v>-1</v>
      </c>
      <c r="AN210" s="4">
        <f t="shared" si="569"/>
        <v>-1</v>
      </c>
      <c r="AO210" s="4">
        <f t="shared" si="598"/>
        <v>-2</v>
      </c>
      <c r="AP210" s="8">
        <f t="shared" si="599"/>
        <v>16</v>
      </c>
      <c r="AQ210" s="8">
        <f t="shared" si="570"/>
        <v>-16</v>
      </c>
      <c r="AR210" s="9">
        <f t="shared" si="571"/>
        <v>-39</v>
      </c>
      <c r="AS210" s="9">
        <f t="shared" si="572"/>
        <v>-23</v>
      </c>
      <c r="AT210" s="4">
        <f t="shared" si="573"/>
        <v>-1</v>
      </c>
      <c r="AU210" s="4">
        <f t="shared" si="574"/>
        <v>-1</v>
      </c>
      <c r="AV210" s="4">
        <f t="shared" si="600"/>
        <v>-2</v>
      </c>
      <c r="AW210" s="8">
        <f t="shared" si="601"/>
        <v>23</v>
      </c>
      <c r="AX210" s="8">
        <f t="shared" si="575"/>
        <v>-23</v>
      </c>
    </row>
    <row r="211" spans="1:88" x14ac:dyDescent="0.25">
      <c r="B211" s="1" t="s">
        <v>5</v>
      </c>
      <c r="C211">
        <v>171</v>
      </c>
      <c r="D211">
        <v>177</v>
      </c>
      <c r="E211">
        <v>171</v>
      </c>
      <c r="F211">
        <v>185</v>
      </c>
      <c r="G211">
        <v>471</v>
      </c>
      <c r="H211">
        <v>191</v>
      </c>
      <c r="I211">
        <v>474</v>
      </c>
      <c r="J211">
        <v>196</v>
      </c>
      <c r="L211">
        <v>208</v>
      </c>
      <c r="M211">
        <v>187</v>
      </c>
      <c r="N211">
        <v>442</v>
      </c>
      <c r="O211">
        <v>209</v>
      </c>
      <c r="Q211">
        <v>215</v>
      </c>
      <c r="R211">
        <v>200</v>
      </c>
      <c r="S211">
        <v>475</v>
      </c>
      <c r="T211">
        <v>198</v>
      </c>
      <c r="V211">
        <f t="shared" si="592"/>
        <v>-37</v>
      </c>
      <c r="W211">
        <f t="shared" si="593"/>
        <v>-37</v>
      </c>
      <c r="X211" s="4">
        <f t="shared" si="561"/>
        <v>-1</v>
      </c>
      <c r="Y211" s="4">
        <f t="shared" si="562"/>
        <v>-1</v>
      </c>
      <c r="Z211" s="4">
        <f t="shared" si="594"/>
        <v>-2</v>
      </c>
      <c r="AA211" s="6">
        <f t="shared" si="542"/>
        <v>37</v>
      </c>
      <c r="AB211" s="6">
        <f t="shared" si="595"/>
        <v>-37</v>
      </c>
      <c r="AC211" s="4">
        <f t="shared" si="563"/>
        <v>29</v>
      </c>
      <c r="AD211" s="4">
        <f t="shared" si="564"/>
        <v>32</v>
      </c>
      <c r="AE211" s="4">
        <f t="shared" si="565"/>
        <v>1</v>
      </c>
      <c r="AF211" s="4">
        <f t="shared" si="566"/>
        <v>1</v>
      </c>
      <c r="AG211" s="4">
        <f t="shared" si="567"/>
        <v>2</v>
      </c>
      <c r="AH211" s="6">
        <f t="shared" si="596"/>
        <v>29</v>
      </c>
      <c r="AI211" s="6">
        <f t="shared" si="597"/>
        <v>29</v>
      </c>
      <c r="AJ211" s="4"/>
      <c r="AK211" s="4">
        <f t="shared" si="543"/>
        <v>-44</v>
      </c>
      <c r="AL211" s="4">
        <f t="shared" si="544"/>
        <v>-44</v>
      </c>
      <c r="AM211" s="4">
        <f t="shared" si="568"/>
        <v>-1</v>
      </c>
      <c r="AN211" s="4">
        <f t="shared" si="569"/>
        <v>-1</v>
      </c>
      <c r="AO211" s="4">
        <f t="shared" si="598"/>
        <v>-2</v>
      </c>
      <c r="AP211" s="8">
        <f t="shared" si="599"/>
        <v>44</v>
      </c>
      <c r="AQ211" s="8">
        <f t="shared" si="570"/>
        <v>-44</v>
      </c>
      <c r="AR211" s="9">
        <f t="shared" si="571"/>
        <v>-4</v>
      </c>
      <c r="AS211" s="9">
        <f t="shared" si="572"/>
        <v>-1</v>
      </c>
      <c r="AT211" s="4">
        <f t="shared" si="573"/>
        <v>-1</v>
      </c>
      <c r="AU211" s="4">
        <f t="shared" si="574"/>
        <v>-1</v>
      </c>
      <c r="AV211" s="4">
        <f t="shared" si="600"/>
        <v>-2</v>
      </c>
      <c r="AW211" s="8">
        <f t="shared" si="601"/>
        <v>1</v>
      </c>
      <c r="AX211" s="8">
        <f t="shared" si="575"/>
        <v>-1</v>
      </c>
    </row>
    <row r="212" spans="1:88" x14ac:dyDescent="0.25">
      <c r="B212" s="1" t="s">
        <v>6</v>
      </c>
      <c r="C212">
        <v>216</v>
      </c>
      <c r="D212">
        <v>187</v>
      </c>
      <c r="E212">
        <v>218</v>
      </c>
      <c r="F212">
        <v>195</v>
      </c>
      <c r="G212">
        <v>452</v>
      </c>
      <c r="H212">
        <v>190</v>
      </c>
      <c r="I212">
        <v>467</v>
      </c>
      <c r="J212">
        <v>199</v>
      </c>
      <c r="L212">
        <v>192</v>
      </c>
      <c r="M212">
        <v>181</v>
      </c>
      <c r="N212">
        <v>463</v>
      </c>
      <c r="O212">
        <v>197</v>
      </c>
      <c r="Q212">
        <v>187</v>
      </c>
      <c r="R212">
        <v>184</v>
      </c>
      <c r="S212">
        <v>470</v>
      </c>
      <c r="T212">
        <v>197</v>
      </c>
      <c r="V212">
        <f t="shared" si="592"/>
        <v>24</v>
      </c>
      <c r="W212">
        <f t="shared" si="593"/>
        <v>26</v>
      </c>
      <c r="X212" s="4">
        <f t="shared" si="561"/>
        <v>1</v>
      </c>
      <c r="Y212" s="4">
        <f t="shared" si="562"/>
        <v>1</v>
      </c>
      <c r="Z212" s="4">
        <f t="shared" si="594"/>
        <v>2</v>
      </c>
      <c r="AA212" s="6">
        <f t="shared" si="542"/>
        <v>24</v>
      </c>
      <c r="AB212" s="6">
        <f t="shared" si="595"/>
        <v>24</v>
      </c>
      <c r="AC212" s="4">
        <f t="shared" si="563"/>
        <v>-11</v>
      </c>
      <c r="AD212" s="4">
        <f t="shared" si="564"/>
        <v>4</v>
      </c>
      <c r="AE212" s="4">
        <f t="shared" si="565"/>
        <v>-1</v>
      </c>
      <c r="AF212" s="4">
        <f t="shared" si="566"/>
        <v>1</v>
      </c>
      <c r="AG212" s="4">
        <f t="shared" si="567"/>
        <v>0</v>
      </c>
      <c r="AH212" s="6">
        <f t="shared" si="596"/>
        <v>0</v>
      </c>
      <c r="AI212" s="6">
        <f t="shared" si="597"/>
        <v>0</v>
      </c>
      <c r="AJ212" s="4"/>
      <c r="AK212" s="4">
        <f t="shared" si="543"/>
        <v>29</v>
      </c>
      <c r="AL212" s="4">
        <f t="shared" si="544"/>
        <v>31</v>
      </c>
      <c r="AM212" s="4">
        <f t="shared" si="568"/>
        <v>1</v>
      </c>
      <c r="AN212" s="4">
        <f t="shared" si="569"/>
        <v>1</v>
      </c>
      <c r="AO212" s="4">
        <f t="shared" si="598"/>
        <v>2</v>
      </c>
      <c r="AP212" s="8">
        <f t="shared" si="599"/>
        <v>29</v>
      </c>
      <c r="AQ212" s="8">
        <f t="shared" si="570"/>
        <v>29</v>
      </c>
      <c r="AR212" s="9">
        <f t="shared" si="571"/>
        <v>-18</v>
      </c>
      <c r="AS212" s="9">
        <f t="shared" si="572"/>
        <v>-3</v>
      </c>
      <c r="AT212" s="4">
        <f t="shared" si="573"/>
        <v>-1</v>
      </c>
      <c r="AU212" s="4">
        <f t="shared" si="574"/>
        <v>-1</v>
      </c>
      <c r="AV212" s="4">
        <f t="shared" si="600"/>
        <v>-2</v>
      </c>
      <c r="AW212" s="8">
        <f t="shared" si="601"/>
        <v>3</v>
      </c>
      <c r="AX212" s="8">
        <f t="shared" si="575"/>
        <v>-3</v>
      </c>
    </row>
    <row r="213" spans="1:88" s="2" customFormat="1" x14ac:dyDescent="0.25">
      <c r="A213" s="2">
        <f>A207+1</f>
        <v>36</v>
      </c>
      <c r="B213" s="3" t="s">
        <v>1</v>
      </c>
      <c r="C213" s="2">
        <v>172</v>
      </c>
      <c r="D213" s="2">
        <v>146</v>
      </c>
      <c r="E213" s="2">
        <v>193</v>
      </c>
      <c r="F213" s="2">
        <v>164</v>
      </c>
      <c r="G213" s="2">
        <v>494</v>
      </c>
      <c r="H213" s="2">
        <v>146</v>
      </c>
      <c r="I213" s="2">
        <v>515</v>
      </c>
      <c r="J213" s="2">
        <v>146</v>
      </c>
      <c r="L213" s="2">
        <v>192</v>
      </c>
      <c r="M213" s="2">
        <v>158</v>
      </c>
      <c r="N213" s="2">
        <v>466</v>
      </c>
      <c r="O213" s="2">
        <v>165</v>
      </c>
      <c r="Q213" s="2">
        <v>184</v>
      </c>
      <c r="R213" s="2">
        <v>155</v>
      </c>
      <c r="S213" s="2">
        <v>504</v>
      </c>
      <c r="T213" s="2">
        <v>149</v>
      </c>
      <c r="V213" s="2">
        <f t="shared" si="592"/>
        <v>-20</v>
      </c>
      <c r="W213" s="2">
        <f t="shared" si="593"/>
        <v>1</v>
      </c>
      <c r="X213" s="4">
        <f t="shared" si="561"/>
        <v>-1</v>
      </c>
      <c r="Y213" s="4">
        <f t="shared" si="562"/>
        <v>1</v>
      </c>
      <c r="Z213" s="4">
        <f t="shared" si="594"/>
        <v>0</v>
      </c>
      <c r="AA213" s="6">
        <f t="shared" si="542"/>
        <v>0</v>
      </c>
      <c r="AB213" s="6">
        <f t="shared" si="595"/>
        <v>0</v>
      </c>
      <c r="AC213" s="4">
        <f t="shared" si="563"/>
        <v>28</v>
      </c>
      <c r="AD213" s="4">
        <f t="shared" si="564"/>
        <v>49</v>
      </c>
      <c r="AE213" s="4">
        <f t="shared" si="565"/>
        <v>1</v>
      </c>
      <c r="AF213" s="4">
        <f t="shared" si="566"/>
        <v>1</v>
      </c>
      <c r="AG213" s="4">
        <f t="shared" si="567"/>
        <v>2</v>
      </c>
      <c r="AH213" s="6">
        <f t="shared" si="596"/>
        <v>28</v>
      </c>
      <c r="AI213" s="6">
        <f t="shared" si="597"/>
        <v>28</v>
      </c>
      <c r="AJ213" s="4"/>
      <c r="AK213" s="4">
        <f t="shared" si="543"/>
        <v>-12</v>
      </c>
      <c r="AL213" s="4">
        <f t="shared" si="544"/>
        <v>9</v>
      </c>
      <c r="AM213" s="4">
        <f t="shared" si="568"/>
        <v>-1</v>
      </c>
      <c r="AN213" s="4">
        <f t="shared" si="569"/>
        <v>1</v>
      </c>
      <c r="AO213" s="4">
        <f t="shared" si="598"/>
        <v>0</v>
      </c>
      <c r="AP213" s="8">
        <f t="shared" si="599"/>
        <v>0</v>
      </c>
      <c r="AQ213" s="8">
        <f t="shared" si="570"/>
        <v>0</v>
      </c>
      <c r="AR213" s="9">
        <f t="shared" si="571"/>
        <v>-10</v>
      </c>
      <c r="AS213" s="9">
        <f t="shared" si="572"/>
        <v>11</v>
      </c>
      <c r="AT213" s="4">
        <f t="shared" si="573"/>
        <v>-1</v>
      </c>
      <c r="AU213" s="4">
        <f t="shared" si="574"/>
        <v>1</v>
      </c>
      <c r="AV213" s="4">
        <f t="shared" si="600"/>
        <v>0</v>
      </c>
      <c r="AW213" s="8">
        <f t="shared" si="601"/>
        <v>0</v>
      </c>
      <c r="AX213" s="8">
        <f t="shared" si="575"/>
        <v>0</v>
      </c>
      <c r="AZ213" s="2">
        <v>2.3094000000000001</v>
      </c>
      <c r="BA213" s="2">
        <v>1.2204999999999999</v>
      </c>
      <c r="BB213" s="2">
        <v>1.0889</v>
      </c>
      <c r="BC213" s="2">
        <v>0.52851000000000004</v>
      </c>
      <c r="BF213" s="2">
        <v>2.6480000000000001</v>
      </c>
      <c r="BG213" s="2">
        <v>1.2</v>
      </c>
      <c r="BH213" s="2">
        <v>1.448</v>
      </c>
      <c r="BI213" s="2">
        <v>0.45300000000000001</v>
      </c>
      <c r="BK213" s="2">
        <v>2.3730000000000002</v>
      </c>
      <c r="BL213" s="2">
        <v>1.157</v>
      </c>
      <c r="BM213" s="2">
        <v>1.216</v>
      </c>
      <c r="BN213" s="2">
        <v>0.48799999999999999</v>
      </c>
      <c r="BQ213" s="2">
        <f t="shared" ref="BQ213" si="635">BF213-BK213</f>
        <v>0.27499999999999991</v>
      </c>
      <c r="BR213" s="2">
        <f t="shared" ref="BR213" si="636">BG213-BL213</f>
        <v>4.2999999999999927E-2</v>
      </c>
      <c r="BS213" s="2">
        <f t="shared" ref="BS213" si="637">BH213-BM213</f>
        <v>0.23199999999999998</v>
      </c>
      <c r="BT213" s="2">
        <f t="shared" ref="BT213" si="638">BI213-BN213</f>
        <v>-3.4999999999999976E-2</v>
      </c>
      <c r="BV213" s="2">
        <f t="shared" ref="BV213" si="639">AZ213-BK213</f>
        <v>-6.3600000000000101E-2</v>
      </c>
      <c r="BW213" s="2">
        <f t="shared" ref="BW213" si="640">BA213-BL213</f>
        <v>6.349999999999989E-2</v>
      </c>
      <c r="BX213" s="2">
        <f t="shared" ref="BX213" si="641">BB213-BM213</f>
        <v>-0.12709999999999999</v>
      </c>
      <c r="BY213" s="2">
        <f t="shared" ref="BY213" si="642">BC213-BN213</f>
        <v>4.0510000000000046E-2</v>
      </c>
      <c r="CB213" s="2">
        <f t="shared" ref="CB213" si="643">ABS(BQ213)</f>
        <v>0.27499999999999991</v>
      </c>
      <c r="CC213" s="2">
        <f t="shared" ref="CC213" si="644">ABS(BR213)</f>
        <v>4.2999999999999927E-2</v>
      </c>
      <c r="CD213" s="2">
        <f t="shared" ref="CD213" si="645">ABS(BS213)</f>
        <v>0.23199999999999998</v>
      </c>
      <c r="CE213" s="2">
        <f t="shared" ref="CE213" si="646">ABS(BT213)</f>
        <v>3.4999999999999976E-2</v>
      </c>
      <c r="CG213" s="2">
        <f t="shared" ref="CG213" si="647">ABS(BV213)</f>
        <v>6.3600000000000101E-2</v>
      </c>
      <c r="CH213" s="2">
        <f t="shared" ref="CH213" si="648">ABS(BW213)</f>
        <v>6.349999999999989E-2</v>
      </c>
      <c r="CI213" s="2">
        <f t="shared" ref="CI213" si="649">ABS(BX213)</f>
        <v>0.12709999999999999</v>
      </c>
      <c r="CJ213" s="2">
        <f t="shared" ref="CJ213" si="650">ABS(BY213)</f>
        <v>4.0510000000000046E-2</v>
      </c>
    </row>
    <row r="214" spans="1:88" x14ac:dyDescent="0.25">
      <c r="B214" s="1" t="s">
        <v>2</v>
      </c>
      <c r="C214">
        <v>196</v>
      </c>
      <c r="D214">
        <v>143</v>
      </c>
      <c r="E214">
        <v>208</v>
      </c>
      <c r="F214">
        <v>154</v>
      </c>
      <c r="G214">
        <v>493</v>
      </c>
      <c r="H214">
        <v>126</v>
      </c>
      <c r="I214">
        <v>496</v>
      </c>
      <c r="J214">
        <v>132</v>
      </c>
      <c r="L214">
        <v>203</v>
      </c>
      <c r="M214">
        <v>150</v>
      </c>
      <c r="N214">
        <v>490</v>
      </c>
      <c r="O214">
        <v>129</v>
      </c>
      <c r="Q214">
        <v>191</v>
      </c>
      <c r="R214">
        <v>143</v>
      </c>
      <c r="S214">
        <v>492</v>
      </c>
      <c r="T214">
        <v>133</v>
      </c>
      <c r="V214">
        <f t="shared" si="592"/>
        <v>-7</v>
      </c>
      <c r="W214">
        <f t="shared" si="593"/>
        <v>5</v>
      </c>
      <c r="X214" s="4">
        <f t="shared" si="561"/>
        <v>-1</v>
      </c>
      <c r="Y214" s="4">
        <f t="shared" si="562"/>
        <v>1</v>
      </c>
      <c r="Z214" s="4">
        <f t="shared" si="594"/>
        <v>0</v>
      </c>
      <c r="AA214" s="6">
        <f t="shared" si="542"/>
        <v>0</v>
      </c>
      <c r="AB214" s="6">
        <f t="shared" si="595"/>
        <v>0</v>
      </c>
      <c r="AC214" s="4">
        <f t="shared" si="563"/>
        <v>3</v>
      </c>
      <c r="AD214" s="4">
        <f t="shared" si="564"/>
        <v>6</v>
      </c>
      <c r="AE214" s="4">
        <f t="shared" si="565"/>
        <v>1</v>
      </c>
      <c r="AF214" s="4">
        <f t="shared" si="566"/>
        <v>1</v>
      </c>
      <c r="AG214" s="4">
        <f t="shared" si="567"/>
        <v>2</v>
      </c>
      <c r="AH214" s="6">
        <f t="shared" si="596"/>
        <v>3</v>
      </c>
      <c r="AI214" s="6">
        <f t="shared" si="597"/>
        <v>3</v>
      </c>
      <c r="AJ214" s="4"/>
      <c r="AK214" s="4">
        <f t="shared" si="543"/>
        <v>5</v>
      </c>
      <c r="AL214" s="4">
        <f t="shared" si="544"/>
        <v>17</v>
      </c>
      <c r="AM214" s="4">
        <f t="shared" si="568"/>
        <v>1</v>
      </c>
      <c r="AN214" s="4">
        <f t="shared" si="569"/>
        <v>1</v>
      </c>
      <c r="AO214" s="4">
        <f t="shared" si="598"/>
        <v>2</v>
      </c>
      <c r="AP214" s="8">
        <f t="shared" si="599"/>
        <v>5</v>
      </c>
      <c r="AQ214" s="8">
        <f t="shared" si="570"/>
        <v>5</v>
      </c>
      <c r="AR214" s="9">
        <f t="shared" si="571"/>
        <v>1</v>
      </c>
      <c r="AS214" s="9">
        <f t="shared" si="572"/>
        <v>4</v>
      </c>
      <c r="AT214" s="4">
        <f t="shared" si="573"/>
        <v>1</v>
      </c>
      <c r="AU214" s="4">
        <f t="shared" si="574"/>
        <v>1</v>
      </c>
      <c r="AV214" s="4">
        <f t="shared" si="600"/>
        <v>2</v>
      </c>
      <c r="AW214" s="8">
        <f t="shared" si="601"/>
        <v>1</v>
      </c>
      <c r="AX214" s="8">
        <f t="shared" si="575"/>
        <v>1</v>
      </c>
    </row>
    <row r="215" spans="1:88" x14ac:dyDescent="0.25">
      <c r="B215" s="1" t="s">
        <v>3</v>
      </c>
      <c r="C215">
        <v>199</v>
      </c>
      <c r="D215">
        <v>122</v>
      </c>
      <c r="E215">
        <v>221</v>
      </c>
      <c r="F215">
        <v>138</v>
      </c>
      <c r="G215">
        <v>511</v>
      </c>
      <c r="H215">
        <v>98</v>
      </c>
      <c r="I215">
        <v>519</v>
      </c>
      <c r="J215">
        <v>104</v>
      </c>
      <c r="L215">
        <v>210</v>
      </c>
      <c r="M215">
        <v>124</v>
      </c>
      <c r="N215">
        <v>514</v>
      </c>
      <c r="O215">
        <v>104</v>
      </c>
      <c r="Q215">
        <v>221</v>
      </c>
      <c r="R215">
        <v>139</v>
      </c>
      <c r="S215">
        <v>504</v>
      </c>
      <c r="T215">
        <v>110</v>
      </c>
      <c r="V215">
        <f t="shared" si="592"/>
        <v>-11</v>
      </c>
      <c r="W215">
        <f t="shared" si="593"/>
        <v>11</v>
      </c>
      <c r="X215" s="4">
        <f t="shared" si="561"/>
        <v>-1</v>
      </c>
      <c r="Y215" s="4">
        <f t="shared" si="562"/>
        <v>1</v>
      </c>
      <c r="Z215" s="4">
        <f t="shared" si="594"/>
        <v>0</v>
      </c>
      <c r="AA215" s="6">
        <f t="shared" si="542"/>
        <v>0</v>
      </c>
      <c r="AB215" s="6">
        <f t="shared" si="595"/>
        <v>0</v>
      </c>
      <c r="AC215" s="4">
        <f t="shared" si="563"/>
        <v>-3</v>
      </c>
      <c r="AD215" s="4">
        <f t="shared" si="564"/>
        <v>5</v>
      </c>
      <c r="AE215" s="4">
        <f t="shared" si="565"/>
        <v>-1</v>
      </c>
      <c r="AF215" s="4">
        <f t="shared" si="566"/>
        <v>1</v>
      </c>
      <c r="AG215" s="4">
        <f t="shared" si="567"/>
        <v>0</v>
      </c>
      <c r="AH215" s="6">
        <f t="shared" si="596"/>
        <v>0</v>
      </c>
      <c r="AI215" s="6">
        <f t="shared" si="597"/>
        <v>0</v>
      </c>
      <c r="AJ215" s="4"/>
      <c r="AK215" s="4">
        <f t="shared" si="543"/>
        <v>-22</v>
      </c>
      <c r="AL215" s="4">
        <f t="shared" si="544"/>
        <v>0</v>
      </c>
      <c r="AM215" s="4">
        <f t="shared" si="568"/>
        <v>-1</v>
      </c>
      <c r="AN215" s="4"/>
      <c r="AO215" s="4">
        <f t="shared" si="598"/>
        <v>-1</v>
      </c>
      <c r="AP215" s="8">
        <f t="shared" si="599"/>
        <v>0</v>
      </c>
      <c r="AQ215" s="8">
        <f t="shared" si="570"/>
        <v>0</v>
      </c>
      <c r="AR215" s="9">
        <f t="shared" si="571"/>
        <v>7</v>
      </c>
      <c r="AS215" s="9">
        <f t="shared" si="572"/>
        <v>15</v>
      </c>
      <c r="AT215" s="4">
        <f t="shared" si="573"/>
        <v>1</v>
      </c>
      <c r="AU215" s="4">
        <f t="shared" si="574"/>
        <v>1</v>
      </c>
      <c r="AV215" s="4">
        <f t="shared" si="600"/>
        <v>2</v>
      </c>
      <c r="AW215" s="8">
        <f t="shared" si="601"/>
        <v>7</v>
      </c>
      <c r="AX215" s="8">
        <f t="shared" si="575"/>
        <v>7</v>
      </c>
    </row>
    <row r="216" spans="1:88" x14ac:dyDescent="0.25">
      <c r="B216" s="1" t="s">
        <v>4</v>
      </c>
      <c r="C216">
        <v>210</v>
      </c>
      <c r="D216">
        <v>122</v>
      </c>
      <c r="E216">
        <v>212</v>
      </c>
      <c r="F216">
        <v>122</v>
      </c>
      <c r="G216">
        <v>491</v>
      </c>
      <c r="H216">
        <v>97</v>
      </c>
      <c r="I216">
        <v>499</v>
      </c>
      <c r="J216">
        <v>100</v>
      </c>
      <c r="L216">
        <v>234</v>
      </c>
      <c r="M216">
        <v>112</v>
      </c>
      <c r="N216">
        <v>490</v>
      </c>
      <c r="O216">
        <v>112</v>
      </c>
      <c r="Q216">
        <v>210</v>
      </c>
      <c r="R216">
        <v>125</v>
      </c>
      <c r="S216">
        <v>492</v>
      </c>
      <c r="T216">
        <v>108</v>
      </c>
      <c r="V216">
        <f t="shared" si="592"/>
        <v>-24</v>
      </c>
      <c r="W216">
        <f t="shared" si="593"/>
        <v>-22</v>
      </c>
      <c r="X216" s="4">
        <f t="shared" si="561"/>
        <v>-1</v>
      </c>
      <c r="Y216" s="4">
        <f t="shared" si="562"/>
        <v>-1</v>
      </c>
      <c r="Z216" s="4">
        <f t="shared" si="594"/>
        <v>-2</v>
      </c>
      <c r="AA216" s="6">
        <f t="shared" si="542"/>
        <v>22</v>
      </c>
      <c r="AB216" s="6">
        <f t="shared" si="595"/>
        <v>-22</v>
      </c>
      <c r="AC216" s="4">
        <f t="shared" si="563"/>
        <v>1</v>
      </c>
      <c r="AD216" s="4">
        <f t="shared" si="564"/>
        <v>9</v>
      </c>
      <c r="AE216" s="4">
        <f t="shared" si="565"/>
        <v>1</v>
      </c>
      <c r="AF216" s="4">
        <f t="shared" si="566"/>
        <v>1</v>
      </c>
      <c r="AG216" s="4">
        <f t="shared" si="567"/>
        <v>2</v>
      </c>
      <c r="AH216" s="6">
        <f t="shared" si="596"/>
        <v>1</v>
      </c>
      <c r="AI216" s="6">
        <f t="shared" si="597"/>
        <v>1</v>
      </c>
      <c r="AJ216" s="4"/>
      <c r="AK216" s="4">
        <f t="shared" si="543"/>
        <v>0</v>
      </c>
      <c r="AL216" s="4">
        <f t="shared" si="544"/>
        <v>2</v>
      </c>
      <c r="AM216" s="4"/>
      <c r="AN216" s="4">
        <f t="shared" si="569"/>
        <v>1</v>
      </c>
      <c r="AO216" s="4">
        <f t="shared" si="598"/>
        <v>1</v>
      </c>
      <c r="AP216" s="8">
        <f t="shared" si="599"/>
        <v>0</v>
      </c>
      <c r="AQ216" s="8">
        <f t="shared" si="570"/>
        <v>0</v>
      </c>
      <c r="AR216" s="9">
        <f t="shared" si="571"/>
        <v>-1</v>
      </c>
      <c r="AS216" s="9">
        <f t="shared" si="572"/>
        <v>7</v>
      </c>
      <c r="AT216" s="4">
        <f t="shared" si="573"/>
        <v>-1</v>
      </c>
      <c r="AU216" s="4">
        <f t="shared" si="574"/>
        <v>1</v>
      </c>
      <c r="AV216" s="4">
        <f t="shared" si="600"/>
        <v>0</v>
      </c>
      <c r="AW216" s="8">
        <f t="shared" si="601"/>
        <v>0</v>
      </c>
      <c r="AX216" s="8">
        <f t="shared" si="575"/>
        <v>0</v>
      </c>
    </row>
    <row r="217" spans="1:88" x14ac:dyDescent="0.25">
      <c r="B217" s="1" t="s">
        <v>5</v>
      </c>
      <c r="C217">
        <v>187</v>
      </c>
      <c r="D217">
        <v>117</v>
      </c>
      <c r="E217">
        <v>192</v>
      </c>
      <c r="F217">
        <v>125</v>
      </c>
      <c r="G217">
        <v>513</v>
      </c>
      <c r="H217">
        <v>95</v>
      </c>
      <c r="I217">
        <v>529</v>
      </c>
      <c r="J217">
        <v>103</v>
      </c>
      <c r="L217">
        <v>191</v>
      </c>
      <c r="M217">
        <v>121</v>
      </c>
      <c r="N217">
        <v>524</v>
      </c>
      <c r="O217">
        <v>100</v>
      </c>
      <c r="Q217">
        <v>191</v>
      </c>
      <c r="R217">
        <v>126</v>
      </c>
      <c r="S217">
        <v>561</v>
      </c>
      <c r="T217">
        <v>98</v>
      </c>
      <c r="V217">
        <f t="shared" si="592"/>
        <v>-4</v>
      </c>
      <c r="W217">
        <f t="shared" si="593"/>
        <v>1</v>
      </c>
      <c r="X217" s="4">
        <f t="shared" si="561"/>
        <v>-1</v>
      </c>
      <c r="Y217" s="4">
        <f t="shared" si="562"/>
        <v>1</v>
      </c>
      <c r="Z217" s="4">
        <f t="shared" si="594"/>
        <v>0</v>
      </c>
      <c r="AA217" s="6">
        <f t="shared" si="542"/>
        <v>0</v>
      </c>
      <c r="AB217" s="6">
        <f t="shared" si="595"/>
        <v>0</v>
      </c>
      <c r="AC217" s="4">
        <f t="shared" si="563"/>
        <v>-11</v>
      </c>
      <c r="AD217" s="4">
        <f t="shared" si="564"/>
        <v>5</v>
      </c>
      <c r="AE217" s="4">
        <f t="shared" si="565"/>
        <v>-1</v>
      </c>
      <c r="AF217" s="4">
        <f t="shared" si="566"/>
        <v>1</v>
      </c>
      <c r="AG217" s="4">
        <f t="shared" si="567"/>
        <v>0</v>
      </c>
      <c r="AH217" s="6">
        <f t="shared" si="596"/>
        <v>0</v>
      </c>
      <c r="AI217" s="6">
        <f t="shared" si="597"/>
        <v>0</v>
      </c>
      <c r="AJ217" s="4"/>
      <c r="AK217" s="4">
        <f t="shared" si="543"/>
        <v>-4</v>
      </c>
      <c r="AL217" s="4">
        <f t="shared" si="544"/>
        <v>1</v>
      </c>
      <c r="AM217" s="4">
        <f t="shared" si="568"/>
        <v>-1</v>
      </c>
      <c r="AN217" s="4">
        <f t="shared" si="569"/>
        <v>1</v>
      </c>
      <c r="AO217" s="4">
        <f t="shared" si="598"/>
        <v>0</v>
      </c>
      <c r="AP217" s="8">
        <f t="shared" si="599"/>
        <v>0</v>
      </c>
      <c r="AQ217" s="8">
        <f t="shared" si="570"/>
        <v>0</v>
      </c>
      <c r="AR217" s="9">
        <f t="shared" si="571"/>
        <v>-48</v>
      </c>
      <c r="AS217" s="9">
        <f t="shared" si="572"/>
        <v>-32</v>
      </c>
      <c r="AT217" s="4">
        <f t="shared" si="573"/>
        <v>-1</v>
      </c>
      <c r="AU217" s="4">
        <f t="shared" si="574"/>
        <v>-1</v>
      </c>
      <c r="AV217" s="4">
        <f t="shared" si="600"/>
        <v>-2</v>
      </c>
      <c r="AW217" s="8">
        <f t="shared" si="601"/>
        <v>32</v>
      </c>
      <c r="AX217" s="8">
        <f t="shared" si="575"/>
        <v>-32</v>
      </c>
    </row>
    <row r="218" spans="1:88" x14ac:dyDescent="0.25">
      <c r="B218" s="1" t="s">
        <v>6</v>
      </c>
      <c r="C218">
        <v>205</v>
      </c>
      <c r="D218">
        <v>155</v>
      </c>
      <c r="E218">
        <v>208</v>
      </c>
      <c r="F218">
        <v>164</v>
      </c>
      <c r="G218">
        <v>517</v>
      </c>
      <c r="H218">
        <v>151</v>
      </c>
      <c r="I218">
        <v>523</v>
      </c>
      <c r="J218">
        <v>155</v>
      </c>
      <c r="L218">
        <v>208</v>
      </c>
      <c r="M218">
        <v>157</v>
      </c>
      <c r="N218">
        <v>519</v>
      </c>
      <c r="O218">
        <v>154</v>
      </c>
      <c r="Q218">
        <v>212</v>
      </c>
      <c r="R218">
        <v>167</v>
      </c>
      <c r="S218">
        <v>519</v>
      </c>
      <c r="T218">
        <v>157</v>
      </c>
      <c r="V218">
        <f t="shared" si="592"/>
        <v>-3</v>
      </c>
      <c r="W218">
        <f t="shared" si="593"/>
        <v>0</v>
      </c>
      <c r="X218" s="4">
        <f t="shared" si="561"/>
        <v>-1</v>
      </c>
      <c r="Y218" s="4"/>
      <c r="Z218" s="4">
        <f t="shared" si="594"/>
        <v>-1</v>
      </c>
      <c r="AA218" s="6">
        <f t="shared" si="542"/>
        <v>0</v>
      </c>
      <c r="AB218" s="6">
        <f t="shared" si="595"/>
        <v>0</v>
      </c>
      <c r="AC218" s="4">
        <f t="shared" si="563"/>
        <v>-2</v>
      </c>
      <c r="AD218" s="4">
        <f t="shared" si="564"/>
        <v>4</v>
      </c>
      <c r="AE218" s="4">
        <f t="shared" si="565"/>
        <v>-1</v>
      </c>
      <c r="AF218" s="4">
        <f t="shared" si="566"/>
        <v>1</v>
      </c>
      <c r="AG218" s="4">
        <f t="shared" si="567"/>
        <v>0</v>
      </c>
      <c r="AH218" s="6">
        <f t="shared" si="596"/>
        <v>0</v>
      </c>
      <c r="AI218" s="6">
        <f t="shared" si="597"/>
        <v>0</v>
      </c>
      <c r="AJ218" s="4"/>
      <c r="AK218" s="4">
        <f t="shared" si="543"/>
        <v>-7</v>
      </c>
      <c r="AL218" s="4">
        <f t="shared" si="544"/>
        <v>-4</v>
      </c>
      <c r="AM218" s="4">
        <f t="shared" si="568"/>
        <v>-1</v>
      </c>
      <c r="AN218" s="4">
        <f t="shared" si="569"/>
        <v>-1</v>
      </c>
      <c r="AO218" s="4">
        <f t="shared" si="598"/>
        <v>-2</v>
      </c>
      <c r="AP218" s="8">
        <f t="shared" si="599"/>
        <v>4</v>
      </c>
      <c r="AQ218" s="8">
        <f t="shared" si="570"/>
        <v>-4</v>
      </c>
      <c r="AR218" s="9">
        <f t="shared" si="571"/>
        <v>-2</v>
      </c>
      <c r="AS218" s="9">
        <f t="shared" si="572"/>
        <v>4</v>
      </c>
      <c r="AT218" s="4">
        <f t="shared" si="573"/>
        <v>-1</v>
      </c>
      <c r="AU218" s="4">
        <f t="shared" si="574"/>
        <v>1</v>
      </c>
      <c r="AV218" s="4">
        <f t="shared" si="600"/>
        <v>0</v>
      </c>
      <c r="AW218" s="8">
        <f t="shared" si="601"/>
        <v>0</v>
      </c>
      <c r="AX218" s="8">
        <f t="shared" si="575"/>
        <v>0</v>
      </c>
    </row>
    <row r="219" spans="1:88" s="2" customFormat="1" x14ac:dyDescent="0.25">
      <c r="A219" s="2">
        <f>A213+1</f>
        <v>37</v>
      </c>
      <c r="B219" s="3" t="s">
        <v>1</v>
      </c>
      <c r="C219" s="2">
        <v>185</v>
      </c>
      <c r="D219" s="2">
        <v>137</v>
      </c>
      <c r="E219" s="2">
        <v>187</v>
      </c>
      <c r="F219" s="2">
        <v>144</v>
      </c>
      <c r="G219" s="2">
        <v>478</v>
      </c>
      <c r="H219" s="2">
        <v>145</v>
      </c>
      <c r="I219" s="2">
        <v>478</v>
      </c>
      <c r="J219" s="2">
        <v>147</v>
      </c>
      <c r="L219" s="2">
        <v>186</v>
      </c>
      <c r="M219" s="2">
        <v>141</v>
      </c>
      <c r="N219" s="2">
        <v>501</v>
      </c>
      <c r="O219" s="2">
        <v>153</v>
      </c>
      <c r="Q219" s="2">
        <v>185</v>
      </c>
      <c r="R219" s="2">
        <v>141</v>
      </c>
      <c r="S219" s="2">
        <v>499</v>
      </c>
      <c r="T219" s="2">
        <v>146</v>
      </c>
      <c r="V219" s="2">
        <f t="shared" si="592"/>
        <v>-1</v>
      </c>
      <c r="W219" s="2">
        <f t="shared" si="593"/>
        <v>1</v>
      </c>
      <c r="X219" s="4">
        <f t="shared" si="561"/>
        <v>-1</v>
      </c>
      <c r="Y219" s="4">
        <f t="shared" si="562"/>
        <v>1</v>
      </c>
      <c r="Z219" s="4">
        <f t="shared" si="594"/>
        <v>0</v>
      </c>
      <c r="AA219" s="6">
        <f t="shared" si="542"/>
        <v>0</v>
      </c>
      <c r="AB219" s="6">
        <f t="shared" si="595"/>
        <v>0</v>
      </c>
      <c r="AC219" s="4">
        <f t="shared" si="563"/>
        <v>-23</v>
      </c>
      <c r="AD219" s="4">
        <f t="shared" si="564"/>
        <v>-23</v>
      </c>
      <c r="AE219" s="4">
        <f t="shared" si="565"/>
        <v>-1</v>
      </c>
      <c r="AF219" s="4">
        <f t="shared" si="566"/>
        <v>-1</v>
      </c>
      <c r="AG219" s="4">
        <f t="shared" si="567"/>
        <v>-2</v>
      </c>
      <c r="AH219" s="6">
        <f t="shared" si="596"/>
        <v>23</v>
      </c>
      <c r="AI219" s="6">
        <f t="shared" si="597"/>
        <v>-23</v>
      </c>
      <c r="AJ219" s="4"/>
      <c r="AK219" s="4">
        <f t="shared" si="543"/>
        <v>0</v>
      </c>
      <c r="AL219" s="4">
        <f t="shared" si="544"/>
        <v>2</v>
      </c>
      <c r="AM219" s="4"/>
      <c r="AN219" s="4">
        <f t="shared" si="569"/>
        <v>1</v>
      </c>
      <c r="AO219" s="4">
        <f t="shared" si="598"/>
        <v>1</v>
      </c>
      <c r="AP219" s="8">
        <f t="shared" si="599"/>
        <v>0</v>
      </c>
      <c r="AQ219" s="8">
        <f t="shared" si="570"/>
        <v>0</v>
      </c>
      <c r="AR219" s="9">
        <f t="shared" si="571"/>
        <v>-21</v>
      </c>
      <c r="AS219" s="9">
        <f t="shared" si="572"/>
        <v>-21</v>
      </c>
      <c r="AT219" s="4">
        <f t="shared" si="573"/>
        <v>-1</v>
      </c>
      <c r="AU219" s="4">
        <f t="shared" si="574"/>
        <v>-1</v>
      </c>
      <c r="AV219" s="4">
        <f t="shared" si="600"/>
        <v>-2</v>
      </c>
      <c r="AW219" s="8">
        <f t="shared" si="601"/>
        <v>21</v>
      </c>
      <c r="AX219" s="8">
        <f t="shared" si="575"/>
        <v>-21</v>
      </c>
      <c r="AZ219" s="2">
        <v>2.8780000000000001</v>
      </c>
      <c r="BA219" s="2">
        <v>1.6944999999999999</v>
      </c>
      <c r="BB219" s="2">
        <v>1.1835</v>
      </c>
      <c r="BC219" s="2">
        <v>0.58875999999999995</v>
      </c>
      <c r="BF219" s="2">
        <v>2.1720000000000002</v>
      </c>
      <c r="BG219" s="2">
        <v>1.1919999999999999</v>
      </c>
      <c r="BH219" s="2">
        <v>0.98</v>
      </c>
      <c r="BI219" s="2">
        <v>0.54900000000000004</v>
      </c>
      <c r="BK219" s="2">
        <v>2.3490000000000002</v>
      </c>
      <c r="BL219" s="2">
        <v>1.2669999999999999</v>
      </c>
      <c r="BM219" s="2">
        <v>1.0820000000000001</v>
      </c>
      <c r="BN219" s="2">
        <v>0.53900000000000003</v>
      </c>
      <c r="BQ219" s="2">
        <f t="shared" ref="BQ219" si="651">BF219-BK219</f>
        <v>-0.17700000000000005</v>
      </c>
      <c r="BR219" s="2">
        <f t="shared" ref="BR219" si="652">BG219-BL219</f>
        <v>-7.4999999999999956E-2</v>
      </c>
      <c r="BS219" s="2">
        <f t="shared" ref="BS219" si="653">BH219-BM219</f>
        <v>-0.10200000000000009</v>
      </c>
      <c r="BT219" s="2">
        <f t="shared" ref="BT219" si="654">BI219-BN219</f>
        <v>1.0000000000000009E-2</v>
      </c>
      <c r="BV219" s="2">
        <f t="shared" ref="BV219" si="655">AZ219-BK219</f>
        <v>0.52899999999999991</v>
      </c>
      <c r="BW219" s="2">
        <f t="shared" ref="BW219" si="656">BA219-BL219</f>
        <v>0.42749999999999999</v>
      </c>
      <c r="BX219" s="2">
        <f t="shared" ref="BX219" si="657">BB219-BM219</f>
        <v>0.10149999999999992</v>
      </c>
      <c r="BY219" s="2">
        <f t="shared" ref="BY219" si="658">BC219-BN219</f>
        <v>4.9759999999999915E-2</v>
      </c>
      <c r="CB219" s="2">
        <f t="shared" ref="CB219" si="659">ABS(BQ219)</f>
        <v>0.17700000000000005</v>
      </c>
      <c r="CC219" s="2">
        <f t="shared" ref="CC219" si="660">ABS(BR219)</f>
        <v>7.4999999999999956E-2</v>
      </c>
      <c r="CD219" s="2">
        <f t="shared" ref="CD219" si="661">ABS(BS219)</f>
        <v>0.10200000000000009</v>
      </c>
      <c r="CE219" s="2">
        <f t="shared" ref="CE219" si="662">ABS(BT219)</f>
        <v>1.0000000000000009E-2</v>
      </c>
      <c r="CG219" s="2">
        <f t="shared" ref="CG219" si="663">ABS(BV219)</f>
        <v>0.52899999999999991</v>
      </c>
      <c r="CH219" s="2">
        <f t="shared" ref="CH219" si="664">ABS(BW219)</f>
        <v>0.42749999999999999</v>
      </c>
      <c r="CI219" s="2">
        <f t="shared" ref="CI219" si="665">ABS(BX219)</f>
        <v>0.10149999999999992</v>
      </c>
      <c r="CJ219" s="2">
        <f t="shared" ref="CJ219" si="666">ABS(BY219)</f>
        <v>4.9759999999999915E-2</v>
      </c>
    </row>
    <row r="220" spans="1:88" x14ac:dyDescent="0.25">
      <c r="B220" s="1" t="s">
        <v>2</v>
      </c>
      <c r="C220">
        <v>207</v>
      </c>
      <c r="D220">
        <v>100</v>
      </c>
      <c r="E220">
        <v>211</v>
      </c>
      <c r="F220">
        <v>114</v>
      </c>
      <c r="G220">
        <v>509</v>
      </c>
      <c r="H220">
        <v>95</v>
      </c>
      <c r="I220">
        <v>509</v>
      </c>
      <c r="J220">
        <v>99</v>
      </c>
      <c r="L220">
        <v>210</v>
      </c>
      <c r="M220">
        <v>126</v>
      </c>
      <c r="N220">
        <v>561</v>
      </c>
      <c r="O220">
        <v>90</v>
      </c>
      <c r="Q220">
        <v>208</v>
      </c>
      <c r="R220">
        <v>113</v>
      </c>
      <c r="S220">
        <v>505</v>
      </c>
      <c r="T220">
        <v>95</v>
      </c>
      <c r="V220">
        <f t="shared" si="592"/>
        <v>-3</v>
      </c>
      <c r="W220">
        <f t="shared" si="593"/>
        <v>1</v>
      </c>
      <c r="X220" s="4">
        <f t="shared" si="561"/>
        <v>-1</v>
      </c>
      <c r="Y220" s="4">
        <f t="shared" si="562"/>
        <v>1</v>
      </c>
      <c r="Z220" s="4">
        <f t="shared" si="594"/>
        <v>0</v>
      </c>
      <c r="AA220" s="6">
        <f t="shared" si="542"/>
        <v>0</v>
      </c>
      <c r="AB220" s="6">
        <f t="shared" si="595"/>
        <v>0</v>
      </c>
      <c r="AC220" s="4">
        <f t="shared" si="563"/>
        <v>-52</v>
      </c>
      <c r="AD220" s="4">
        <f t="shared" si="564"/>
        <v>-52</v>
      </c>
      <c r="AE220" s="4">
        <f t="shared" si="565"/>
        <v>-1</v>
      </c>
      <c r="AF220" s="4">
        <f t="shared" si="566"/>
        <v>-1</v>
      </c>
      <c r="AG220" s="4">
        <f t="shared" si="567"/>
        <v>-2</v>
      </c>
      <c r="AH220" s="6">
        <f t="shared" si="596"/>
        <v>52</v>
      </c>
      <c r="AI220" s="6">
        <f t="shared" si="597"/>
        <v>-52</v>
      </c>
      <c r="AJ220" s="4"/>
      <c r="AK220" s="4">
        <f t="shared" si="543"/>
        <v>-1</v>
      </c>
      <c r="AL220" s="4">
        <f t="shared" si="544"/>
        <v>3</v>
      </c>
      <c r="AM220" s="4">
        <f t="shared" si="568"/>
        <v>-1</v>
      </c>
      <c r="AN220" s="4">
        <f t="shared" si="569"/>
        <v>1</v>
      </c>
      <c r="AO220" s="4">
        <f t="shared" si="598"/>
        <v>0</v>
      </c>
      <c r="AP220" s="8">
        <f t="shared" si="599"/>
        <v>0</v>
      </c>
      <c r="AQ220" s="8">
        <f t="shared" si="570"/>
        <v>0</v>
      </c>
      <c r="AR220" s="9">
        <f t="shared" si="571"/>
        <v>4</v>
      </c>
      <c r="AS220" s="9">
        <f t="shared" si="572"/>
        <v>4</v>
      </c>
      <c r="AT220" s="4">
        <f t="shared" si="573"/>
        <v>1</v>
      </c>
      <c r="AU220" s="4">
        <f t="shared" si="574"/>
        <v>1</v>
      </c>
      <c r="AV220" s="4">
        <f t="shared" si="600"/>
        <v>2</v>
      </c>
      <c r="AW220" s="8">
        <f t="shared" si="601"/>
        <v>4</v>
      </c>
      <c r="AX220" s="8">
        <f t="shared" si="575"/>
        <v>4</v>
      </c>
    </row>
    <row r="221" spans="1:88" x14ac:dyDescent="0.25">
      <c r="B221" s="1" t="s">
        <v>3</v>
      </c>
      <c r="C221">
        <v>162</v>
      </c>
      <c r="D221">
        <v>106</v>
      </c>
      <c r="E221">
        <v>167</v>
      </c>
      <c r="F221">
        <v>111</v>
      </c>
      <c r="G221">
        <v>524</v>
      </c>
      <c r="H221">
        <v>93</v>
      </c>
      <c r="I221">
        <v>540</v>
      </c>
      <c r="J221">
        <v>99</v>
      </c>
      <c r="L221">
        <v>165</v>
      </c>
      <c r="M221">
        <v>109</v>
      </c>
      <c r="N221">
        <v>528</v>
      </c>
      <c r="O221">
        <v>98</v>
      </c>
      <c r="Q221">
        <v>212</v>
      </c>
      <c r="R221">
        <v>121</v>
      </c>
      <c r="S221">
        <v>505</v>
      </c>
      <c r="T221">
        <v>103</v>
      </c>
      <c r="V221">
        <f t="shared" si="592"/>
        <v>-3</v>
      </c>
      <c r="W221">
        <f t="shared" si="593"/>
        <v>2</v>
      </c>
      <c r="X221" s="4">
        <f t="shared" si="561"/>
        <v>-1</v>
      </c>
      <c r="Y221" s="4">
        <f t="shared" si="562"/>
        <v>1</v>
      </c>
      <c r="Z221" s="4">
        <f t="shared" si="594"/>
        <v>0</v>
      </c>
      <c r="AA221" s="6">
        <f t="shared" si="542"/>
        <v>0</v>
      </c>
      <c r="AB221" s="6">
        <f t="shared" si="595"/>
        <v>0</v>
      </c>
      <c r="AC221" s="4">
        <f t="shared" si="563"/>
        <v>-4</v>
      </c>
      <c r="AD221" s="4">
        <f t="shared" si="564"/>
        <v>12</v>
      </c>
      <c r="AE221" s="4">
        <f t="shared" si="565"/>
        <v>-1</v>
      </c>
      <c r="AF221" s="4">
        <f t="shared" si="566"/>
        <v>1</v>
      </c>
      <c r="AG221" s="4">
        <f t="shared" si="567"/>
        <v>0</v>
      </c>
      <c r="AH221" s="6">
        <f t="shared" si="596"/>
        <v>0</v>
      </c>
      <c r="AI221" s="6">
        <f t="shared" si="597"/>
        <v>0</v>
      </c>
      <c r="AJ221" s="4"/>
      <c r="AK221" s="4">
        <f t="shared" si="543"/>
        <v>-50</v>
      </c>
      <c r="AL221" s="4">
        <f t="shared" si="544"/>
        <v>-45</v>
      </c>
      <c r="AM221" s="4">
        <f t="shared" si="568"/>
        <v>-1</v>
      </c>
      <c r="AN221" s="4">
        <f t="shared" si="569"/>
        <v>-1</v>
      </c>
      <c r="AO221" s="4">
        <f t="shared" si="598"/>
        <v>-2</v>
      </c>
      <c r="AP221" s="8">
        <f t="shared" si="599"/>
        <v>45</v>
      </c>
      <c r="AQ221" s="8">
        <f t="shared" si="570"/>
        <v>-45</v>
      </c>
      <c r="AR221" s="9">
        <f t="shared" si="571"/>
        <v>19</v>
      </c>
      <c r="AS221" s="9">
        <f t="shared" si="572"/>
        <v>35</v>
      </c>
      <c r="AT221" s="4">
        <f t="shared" si="573"/>
        <v>1</v>
      </c>
      <c r="AU221" s="4">
        <f t="shared" si="574"/>
        <v>1</v>
      </c>
      <c r="AV221" s="4">
        <f t="shared" si="600"/>
        <v>2</v>
      </c>
      <c r="AW221" s="8">
        <f t="shared" si="601"/>
        <v>19</v>
      </c>
      <c r="AX221" s="8">
        <f t="shared" si="575"/>
        <v>19</v>
      </c>
    </row>
    <row r="222" spans="1:88" x14ac:dyDescent="0.25">
      <c r="B222" s="1" t="s">
        <v>4</v>
      </c>
      <c r="C222">
        <v>200</v>
      </c>
      <c r="D222">
        <v>160</v>
      </c>
      <c r="E222">
        <v>208</v>
      </c>
      <c r="F222">
        <v>168</v>
      </c>
      <c r="G222">
        <v>488</v>
      </c>
      <c r="H222">
        <v>151</v>
      </c>
      <c r="I222">
        <v>490</v>
      </c>
      <c r="J222">
        <v>158</v>
      </c>
      <c r="L222">
        <v>215</v>
      </c>
      <c r="M222">
        <v>166</v>
      </c>
      <c r="N222">
        <v>483</v>
      </c>
      <c r="O222">
        <v>148</v>
      </c>
      <c r="Q222">
        <v>210</v>
      </c>
      <c r="R222">
        <v>170</v>
      </c>
      <c r="S222">
        <v>486</v>
      </c>
      <c r="T222">
        <v>159</v>
      </c>
      <c r="V222">
        <f t="shared" si="592"/>
        <v>-15</v>
      </c>
      <c r="W222">
        <f t="shared" si="593"/>
        <v>-7</v>
      </c>
      <c r="X222" s="4">
        <f t="shared" si="561"/>
        <v>-1</v>
      </c>
      <c r="Y222" s="4">
        <f t="shared" si="562"/>
        <v>-1</v>
      </c>
      <c r="Z222" s="4">
        <f t="shared" si="594"/>
        <v>-2</v>
      </c>
      <c r="AA222" s="6">
        <f t="shared" si="542"/>
        <v>7</v>
      </c>
      <c r="AB222" s="6">
        <f t="shared" si="595"/>
        <v>-7</v>
      </c>
      <c r="AC222" s="4">
        <f t="shared" si="563"/>
        <v>5</v>
      </c>
      <c r="AD222" s="4">
        <f t="shared" si="564"/>
        <v>7</v>
      </c>
      <c r="AE222" s="4">
        <f t="shared" si="565"/>
        <v>1</v>
      </c>
      <c r="AF222" s="4">
        <f t="shared" si="566"/>
        <v>1</v>
      </c>
      <c r="AG222" s="4">
        <f t="shared" si="567"/>
        <v>2</v>
      </c>
      <c r="AH222" s="6">
        <f t="shared" si="596"/>
        <v>5</v>
      </c>
      <c r="AI222" s="6">
        <f t="shared" si="597"/>
        <v>5</v>
      </c>
      <c r="AJ222" s="4"/>
      <c r="AK222" s="4">
        <f t="shared" si="543"/>
        <v>-10</v>
      </c>
      <c r="AL222" s="4">
        <f t="shared" si="544"/>
        <v>-2</v>
      </c>
      <c r="AM222" s="4">
        <f t="shared" si="568"/>
        <v>-1</v>
      </c>
      <c r="AN222" s="4">
        <f t="shared" si="569"/>
        <v>-1</v>
      </c>
      <c r="AO222" s="4">
        <f t="shared" si="598"/>
        <v>-2</v>
      </c>
      <c r="AP222" s="8">
        <f t="shared" si="599"/>
        <v>2</v>
      </c>
      <c r="AQ222" s="8">
        <f t="shared" si="570"/>
        <v>-2</v>
      </c>
      <c r="AR222" s="9">
        <f t="shared" si="571"/>
        <v>2</v>
      </c>
      <c r="AS222" s="9">
        <f t="shared" si="572"/>
        <v>4</v>
      </c>
      <c r="AT222" s="4">
        <f t="shared" si="573"/>
        <v>1</v>
      </c>
      <c r="AU222" s="4">
        <f t="shared" si="574"/>
        <v>1</v>
      </c>
      <c r="AV222" s="4">
        <f t="shared" si="600"/>
        <v>2</v>
      </c>
      <c r="AW222" s="8">
        <f t="shared" si="601"/>
        <v>2</v>
      </c>
      <c r="AX222" s="8">
        <f t="shared" si="575"/>
        <v>2</v>
      </c>
    </row>
    <row r="223" spans="1:88" x14ac:dyDescent="0.25">
      <c r="B223" s="1" t="s">
        <v>5</v>
      </c>
      <c r="C223">
        <v>205</v>
      </c>
      <c r="D223">
        <v>138</v>
      </c>
      <c r="E223">
        <v>208</v>
      </c>
      <c r="F223">
        <v>143</v>
      </c>
      <c r="G223">
        <v>492</v>
      </c>
      <c r="H223">
        <v>149</v>
      </c>
      <c r="I223">
        <v>495</v>
      </c>
      <c r="J223">
        <v>155</v>
      </c>
      <c r="L223">
        <v>220</v>
      </c>
      <c r="M223">
        <v>153</v>
      </c>
      <c r="N223">
        <v>487</v>
      </c>
      <c r="O223">
        <v>153</v>
      </c>
      <c r="Q223">
        <v>216</v>
      </c>
      <c r="R223">
        <v>145</v>
      </c>
      <c r="S223">
        <v>492</v>
      </c>
      <c r="T223">
        <v>156</v>
      </c>
      <c r="V223">
        <f t="shared" si="592"/>
        <v>-15</v>
      </c>
      <c r="W223">
        <f t="shared" si="593"/>
        <v>-12</v>
      </c>
      <c r="X223" s="4">
        <f t="shared" si="561"/>
        <v>-1</v>
      </c>
      <c r="Y223" s="4">
        <f t="shared" si="562"/>
        <v>-1</v>
      </c>
      <c r="Z223" s="4">
        <f t="shared" si="594"/>
        <v>-2</v>
      </c>
      <c r="AA223" s="6">
        <f t="shared" si="542"/>
        <v>12</v>
      </c>
      <c r="AB223" s="6">
        <f t="shared" si="595"/>
        <v>-12</v>
      </c>
      <c r="AC223" s="4">
        <f t="shared" si="563"/>
        <v>5</v>
      </c>
      <c r="AD223" s="4">
        <f t="shared" si="564"/>
        <v>8</v>
      </c>
      <c r="AE223" s="4">
        <f t="shared" si="565"/>
        <v>1</v>
      </c>
      <c r="AF223" s="4">
        <f t="shared" si="566"/>
        <v>1</v>
      </c>
      <c r="AG223" s="4">
        <f t="shared" si="567"/>
        <v>2</v>
      </c>
      <c r="AH223" s="6">
        <f t="shared" si="596"/>
        <v>5</v>
      </c>
      <c r="AI223" s="6">
        <f t="shared" si="597"/>
        <v>5</v>
      </c>
      <c r="AJ223" s="4"/>
      <c r="AK223" s="4">
        <f t="shared" si="543"/>
        <v>-11</v>
      </c>
      <c r="AL223" s="4">
        <f t="shared" si="544"/>
        <v>-8</v>
      </c>
      <c r="AM223" s="4">
        <f t="shared" si="568"/>
        <v>-1</v>
      </c>
      <c r="AN223" s="4">
        <f t="shared" si="569"/>
        <v>-1</v>
      </c>
      <c r="AO223" s="4">
        <f t="shared" si="598"/>
        <v>-2</v>
      </c>
      <c r="AP223" s="8">
        <f t="shared" si="599"/>
        <v>8</v>
      </c>
      <c r="AQ223" s="8">
        <f t="shared" si="570"/>
        <v>-8</v>
      </c>
      <c r="AR223" s="9">
        <f t="shared" si="571"/>
        <v>0</v>
      </c>
      <c r="AS223" s="9">
        <f t="shared" si="572"/>
        <v>3</v>
      </c>
      <c r="AT223" s="4"/>
      <c r="AU223" s="4">
        <f t="shared" si="574"/>
        <v>1</v>
      </c>
      <c r="AV223" s="4">
        <f t="shared" si="600"/>
        <v>1</v>
      </c>
      <c r="AW223" s="8">
        <f t="shared" si="601"/>
        <v>0</v>
      </c>
      <c r="AX223" s="8">
        <f t="shared" si="575"/>
        <v>0</v>
      </c>
    </row>
    <row r="224" spans="1:88" x14ac:dyDescent="0.25">
      <c r="B224" s="1" t="s">
        <v>6</v>
      </c>
      <c r="C224">
        <v>209</v>
      </c>
      <c r="D224">
        <v>79</v>
      </c>
      <c r="E224">
        <v>219</v>
      </c>
      <c r="F224">
        <v>79</v>
      </c>
      <c r="G224">
        <v>520</v>
      </c>
      <c r="H224">
        <v>83</v>
      </c>
      <c r="I224">
        <v>528</v>
      </c>
      <c r="J224">
        <v>89</v>
      </c>
      <c r="L224">
        <v>96</v>
      </c>
      <c r="M224">
        <v>83</v>
      </c>
      <c r="N224">
        <v>499</v>
      </c>
      <c r="O224">
        <v>88</v>
      </c>
      <c r="Q224">
        <v>231</v>
      </c>
      <c r="R224">
        <v>81</v>
      </c>
      <c r="S224">
        <v>503</v>
      </c>
      <c r="T224">
        <v>91</v>
      </c>
      <c r="V224">
        <f t="shared" si="592"/>
        <v>113</v>
      </c>
      <c r="W224">
        <f t="shared" si="593"/>
        <v>123</v>
      </c>
      <c r="X224" s="4">
        <f t="shared" si="561"/>
        <v>1</v>
      </c>
      <c r="Y224" s="4">
        <f t="shared" si="562"/>
        <v>1</v>
      </c>
      <c r="Z224" s="4">
        <f t="shared" si="594"/>
        <v>2</v>
      </c>
      <c r="AA224" s="6">
        <f t="shared" si="542"/>
        <v>113</v>
      </c>
      <c r="AB224" s="6">
        <f t="shared" si="595"/>
        <v>113</v>
      </c>
      <c r="AC224" s="4">
        <f t="shared" si="563"/>
        <v>21</v>
      </c>
      <c r="AD224" s="4">
        <f t="shared" si="564"/>
        <v>29</v>
      </c>
      <c r="AE224" s="4">
        <f t="shared" si="565"/>
        <v>1</v>
      </c>
      <c r="AF224" s="4">
        <f t="shared" si="566"/>
        <v>1</v>
      </c>
      <c r="AG224" s="4">
        <f t="shared" si="567"/>
        <v>2</v>
      </c>
      <c r="AH224" s="6">
        <f t="shared" si="596"/>
        <v>21</v>
      </c>
      <c r="AI224" s="6">
        <f t="shared" si="597"/>
        <v>21</v>
      </c>
      <c r="AJ224" s="4"/>
      <c r="AK224" s="4">
        <f t="shared" si="543"/>
        <v>-22</v>
      </c>
      <c r="AL224" s="4">
        <f t="shared" si="544"/>
        <v>-12</v>
      </c>
      <c r="AM224" s="4">
        <f t="shared" si="568"/>
        <v>-1</v>
      </c>
      <c r="AN224" s="4">
        <f t="shared" si="569"/>
        <v>-1</v>
      </c>
      <c r="AO224" s="4">
        <f t="shared" si="598"/>
        <v>-2</v>
      </c>
      <c r="AP224" s="8">
        <f t="shared" si="599"/>
        <v>12</v>
      </c>
      <c r="AQ224" s="8">
        <f t="shared" si="570"/>
        <v>-12</v>
      </c>
      <c r="AR224" s="9">
        <f t="shared" si="571"/>
        <v>17</v>
      </c>
      <c r="AS224" s="9">
        <f t="shared" si="572"/>
        <v>25</v>
      </c>
      <c r="AT224" s="4">
        <f t="shared" si="573"/>
        <v>1</v>
      </c>
      <c r="AU224" s="4">
        <f t="shared" si="574"/>
        <v>1</v>
      </c>
      <c r="AV224" s="4">
        <f t="shared" si="600"/>
        <v>2</v>
      </c>
      <c r="AW224" s="8">
        <f t="shared" si="601"/>
        <v>17</v>
      </c>
      <c r="AX224" s="8">
        <f t="shared" si="575"/>
        <v>17</v>
      </c>
    </row>
    <row r="225" spans="1:88" s="2" customFormat="1" x14ac:dyDescent="0.25">
      <c r="A225" s="2">
        <f>A219+1</f>
        <v>38</v>
      </c>
      <c r="B225" s="3" t="s">
        <v>1</v>
      </c>
      <c r="C225" s="2">
        <v>169</v>
      </c>
      <c r="D225" s="2">
        <v>190</v>
      </c>
      <c r="E225" s="2">
        <v>172</v>
      </c>
      <c r="F225" s="2">
        <v>197</v>
      </c>
      <c r="G225" s="2">
        <v>481</v>
      </c>
      <c r="H225" s="2">
        <v>187</v>
      </c>
      <c r="I225" s="2">
        <v>484</v>
      </c>
      <c r="J225" s="2">
        <v>197</v>
      </c>
      <c r="L225" s="2">
        <v>172</v>
      </c>
      <c r="M225" s="2">
        <v>192</v>
      </c>
      <c r="N225" s="2">
        <v>533</v>
      </c>
      <c r="O225" s="2">
        <v>185</v>
      </c>
      <c r="Q225" s="2">
        <v>183</v>
      </c>
      <c r="R225" s="2">
        <v>198</v>
      </c>
      <c r="S225" s="2">
        <v>505</v>
      </c>
      <c r="T225" s="2">
        <v>195</v>
      </c>
      <c r="V225" s="2">
        <f t="shared" si="592"/>
        <v>-3</v>
      </c>
      <c r="W225" s="2">
        <f t="shared" si="593"/>
        <v>0</v>
      </c>
      <c r="X225" s="4">
        <f t="shared" si="561"/>
        <v>-1</v>
      </c>
      <c r="Y225" s="4"/>
      <c r="Z225" s="4">
        <f t="shared" si="594"/>
        <v>-1</v>
      </c>
      <c r="AA225" s="6">
        <f t="shared" si="542"/>
        <v>0</v>
      </c>
      <c r="AB225" s="6">
        <f t="shared" si="595"/>
        <v>0</v>
      </c>
      <c r="AC225" s="4">
        <f t="shared" si="563"/>
        <v>-52</v>
      </c>
      <c r="AD225" s="4">
        <f t="shared" si="564"/>
        <v>-49</v>
      </c>
      <c r="AE225" s="4">
        <f t="shared" si="565"/>
        <v>-1</v>
      </c>
      <c r="AF225" s="4">
        <f t="shared" si="566"/>
        <v>-1</v>
      </c>
      <c r="AG225" s="4">
        <f t="shared" si="567"/>
        <v>-2</v>
      </c>
      <c r="AH225" s="6">
        <f t="shared" si="596"/>
        <v>49</v>
      </c>
      <c r="AI225" s="6">
        <f t="shared" si="597"/>
        <v>-49</v>
      </c>
      <c r="AJ225" s="4"/>
      <c r="AK225" s="4">
        <f t="shared" si="543"/>
        <v>-14</v>
      </c>
      <c r="AL225" s="4">
        <f t="shared" si="544"/>
        <v>-11</v>
      </c>
      <c r="AM225" s="4">
        <f t="shared" si="568"/>
        <v>-1</v>
      </c>
      <c r="AN225" s="4">
        <f t="shared" si="569"/>
        <v>-1</v>
      </c>
      <c r="AO225" s="4">
        <f t="shared" si="598"/>
        <v>-2</v>
      </c>
      <c r="AP225" s="8">
        <f t="shared" si="599"/>
        <v>11</v>
      </c>
      <c r="AQ225" s="8">
        <f t="shared" si="570"/>
        <v>-11</v>
      </c>
      <c r="AR225" s="9">
        <f t="shared" si="571"/>
        <v>-24</v>
      </c>
      <c r="AS225" s="9">
        <f t="shared" si="572"/>
        <v>-21</v>
      </c>
      <c r="AT225" s="4">
        <f t="shared" si="573"/>
        <v>-1</v>
      </c>
      <c r="AU225" s="4">
        <f t="shared" si="574"/>
        <v>-1</v>
      </c>
      <c r="AV225" s="4">
        <f t="shared" si="600"/>
        <v>-2</v>
      </c>
      <c r="AW225" s="8">
        <f t="shared" si="601"/>
        <v>21</v>
      </c>
      <c r="AX225" s="8">
        <f t="shared" si="575"/>
        <v>-21</v>
      </c>
      <c r="AZ225" s="2">
        <v>2.2111000000000001</v>
      </c>
      <c r="BA225" s="2">
        <v>0.93398000000000003</v>
      </c>
      <c r="BB225" s="2">
        <v>1.2770999999999999</v>
      </c>
      <c r="BC225" s="2">
        <v>0.42241000000000001</v>
      </c>
      <c r="BF225" s="2">
        <v>2.085</v>
      </c>
      <c r="BG225" s="2">
        <v>0.77900000000000003</v>
      </c>
      <c r="BH225" s="2">
        <v>1.306</v>
      </c>
      <c r="BI225" s="2">
        <v>0.374</v>
      </c>
      <c r="BK225" s="2">
        <v>2.4169999999999998</v>
      </c>
      <c r="BL225" s="2">
        <v>0.82499999999999996</v>
      </c>
      <c r="BM225" s="2">
        <v>1.5920000000000001</v>
      </c>
      <c r="BN225" s="2">
        <v>0.34100000000000003</v>
      </c>
      <c r="BQ225" s="2">
        <f t="shared" ref="BQ225" si="667">BF225-BK225</f>
        <v>-0.33199999999999985</v>
      </c>
      <c r="BR225" s="2">
        <f t="shared" ref="BR225" si="668">BG225-BL225</f>
        <v>-4.599999999999993E-2</v>
      </c>
      <c r="BS225" s="2">
        <f t="shared" ref="BS225" si="669">BH225-BM225</f>
        <v>-0.28600000000000003</v>
      </c>
      <c r="BT225" s="2">
        <f t="shared" ref="BT225" si="670">BI225-BN225</f>
        <v>3.2999999999999974E-2</v>
      </c>
      <c r="BV225" s="2">
        <f t="shared" ref="BV225" si="671">AZ225-BK225</f>
        <v>-0.20589999999999975</v>
      </c>
      <c r="BW225" s="2">
        <f t="shared" ref="BW225" si="672">BA225-BL225</f>
        <v>0.10898000000000008</v>
      </c>
      <c r="BX225" s="2">
        <f t="shared" ref="BX225" si="673">BB225-BM225</f>
        <v>-0.31490000000000018</v>
      </c>
      <c r="BY225" s="2">
        <f t="shared" ref="BY225" si="674">BC225-BN225</f>
        <v>8.1409999999999982E-2</v>
      </c>
      <c r="CB225" s="2">
        <f t="shared" ref="CB225" si="675">ABS(BQ225)</f>
        <v>0.33199999999999985</v>
      </c>
      <c r="CC225" s="2">
        <f t="shared" ref="CC225" si="676">ABS(BR225)</f>
        <v>4.599999999999993E-2</v>
      </c>
      <c r="CD225" s="2">
        <f t="shared" ref="CD225" si="677">ABS(BS225)</f>
        <v>0.28600000000000003</v>
      </c>
      <c r="CE225" s="2">
        <f t="shared" ref="CE225" si="678">ABS(BT225)</f>
        <v>3.2999999999999974E-2</v>
      </c>
      <c r="CG225" s="2">
        <f t="shared" ref="CG225" si="679">ABS(BV225)</f>
        <v>0.20589999999999975</v>
      </c>
      <c r="CH225" s="2">
        <f t="shared" ref="CH225" si="680">ABS(BW225)</f>
        <v>0.10898000000000008</v>
      </c>
      <c r="CI225" s="2">
        <f t="shared" ref="CI225" si="681">ABS(BX225)</f>
        <v>0.31490000000000018</v>
      </c>
      <c r="CJ225" s="2">
        <f t="shared" ref="CJ225" si="682">ABS(BY225)</f>
        <v>8.1409999999999982E-2</v>
      </c>
    </row>
    <row r="226" spans="1:88" x14ac:dyDescent="0.25">
      <c r="B226" s="1" t="s">
        <v>2</v>
      </c>
      <c r="C226">
        <v>186</v>
      </c>
      <c r="D226">
        <v>113</v>
      </c>
      <c r="E226">
        <v>191</v>
      </c>
      <c r="F226">
        <v>123</v>
      </c>
      <c r="G226">
        <v>494</v>
      </c>
      <c r="H226">
        <v>137</v>
      </c>
      <c r="I226">
        <v>497</v>
      </c>
      <c r="J226">
        <v>144</v>
      </c>
      <c r="L226">
        <v>208</v>
      </c>
      <c r="M226">
        <v>137</v>
      </c>
      <c r="N226">
        <v>490</v>
      </c>
      <c r="O226">
        <v>144</v>
      </c>
      <c r="Q226">
        <v>231</v>
      </c>
      <c r="R226">
        <v>141</v>
      </c>
      <c r="S226">
        <v>521</v>
      </c>
      <c r="T226">
        <v>145</v>
      </c>
      <c r="V226">
        <f t="shared" si="592"/>
        <v>-22</v>
      </c>
      <c r="W226">
        <f t="shared" si="593"/>
        <v>-17</v>
      </c>
      <c r="X226" s="4">
        <f t="shared" si="561"/>
        <v>-1</v>
      </c>
      <c r="Y226" s="4">
        <f t="shared" si="562"/>
        <v>-1</v>
      </c>
      <c r="Z226" s="4">
        <f t="shared" si="594"/>
        <v>-2</v>
      </c>
      <c r="AA226" s="6">
        <f t="shared" si="542"/>
        <v>17</v>
      </c>
      <c r="AB226" s="6">
        <f t="shared" si="595"/>
        <v>-17</v>
      </c>
      <c r="AC226" s="4">
        <f t="shared" si="563"/>
        <v>4</v>
      </c>
      <c r="AD226" s="4">
        <f t="shared" si="564"/>
        <v>7</v>
      </c>
      <c r="AE226" s="4">
        <f t="shared" si="565"/>
        <v>1</v>
      </c>
      <c r="AF226" s="4">
        <f t="shared" si="566"/>
        <v>1</v>
      </c>
      <c r="AG226" s="4">
        <f t="shared" si="567"/>
        <v>2</v>
      </c>
      <c r="AH226" s="6">
        <f t="shared" si="596"/>
        <v>4</v>
      </c>
      <c r="AI226" s="6">
        <f t="shared" si="597"/>
        <v>4</v>
      </c>
      <c r="AJ226" s="4"/>
      <c r="AK226" s="4">
        <f t="shared" si="543"/>
        <v>-45</v>
      </c>
      <c r="AL226" s="4">
        <f t="shared" si="544"/>
        <v>-40</v>
      </c>
      <c r="AM226" s="4">
        <f t="shared" si="568"/>
        <v>-1</v>
      </c>
      <c r="AN226" s="4">
        <f t="shared" si="569"/>
        <v>-1</v>
      </c>
      <c r="AO226" s="4">
        <f t="shared" si="598"/>
        <v>-2</v>
      </c>
      <c r="AP226" s="8">
        <f t="shared" si="599"/>
        <v>40</v>
      </c>
      <c r="AQ226" s="8">
        <f t="shared" si="570"/>
        <v>-40</v>
      </c>
      <c r="AR226" s="9">
        <f t="shared" si="571"/>
        <v>-27</v>
      </c>
      <c r="AS226" s="9">
        <f t="shared" si="572"/>
        <v>-24</v>
      </c>
      <c r="AT226" s="4">
        <f t="shared" si="573"/>
        <v>-1</v>
      </c>
      <c r="AU226" s="4">
        <f t="shared" si="574"/>
        <v>-1</v>
      </c>
      <c r="AV226" s="4">
        <f t="shared" si="600"/>
        <v>-2</v>
      </c>
      <c r="AW226" s="8">
        <f t="shared" si="601"/>
        <v>24</v>
      </c>
      <c r="AX226" s="8">
        <f t="shared" si="575"/>
        <v>-24</v>
      </c>
    </row>
    <row r="227" spans="1:88" x14ac:dyDescent="0.25">
      <c r="B227" s="1" t="s">
        <v>3</v>
      </c>
      <c r="C227">
        <v>218</v>
      </c>
      <c r="D227">
        <v>124</v>
      </c>
      <c r="E227">
        <v>220</v>
      </c>
      <c r="F227">
        <v>129</v>
      </c>
      <c r="G227">
        <v>497</v>
      </c>
      <c r="H227">
        <v>151</v>
      </c>
      <c r="I227">
        <v>501</v>
      </c>
      <c r="J227">
        <v>161</v>
      </c>
      <c r="L227">
        <v>220</v>
      </c>
      <c r="M227">
        <v>126</v>
      </c>
      <c r="N227">
        <v>497</v>
      </c>
      <c r="O227">
        <v>158</v>
      </c>
      <c r="Q227">
        <v>232</v>
      </c>
      <c r="R227">
        <v>134</v>
      </c>
      <c r="S227">
        <v>496</v>
      </c>
      <c r="T227">
        <v>161</v>
      </c>
      <c r="V227">
        <f t="shared" si="592"/>
        <v>-2</v>
      </c>
      <c r="W227">
        <f t="shared" si="593"/>
        <v>0</v>
      </c>
      <c r="X227" s="4">
        <f t="shared" si="561"/>
        <v>-1</v>
      </c>
      <c r="Y227" s="4"/>
      <c r="Z227" s="4">
        <f t="shared" si="594"/>
        <v>-1</v>
      </c>
      <c r="AA227" s="6">
        <f t="shared" si="542"/>
        <v>0</v>
      </c>
      <c r="AB227" s="6">
        <f t="shared" si="595"/>
        <v>0</v>
      </c>
      <c r="AC227" s="4">
        <f t="shared" si="563"/>
        <v>0</v>
      </c>
      <c r="AD227" s="4">
        <f t="shared" si="564"/>
        <v>4</v>
      </c>
      <c r="AE227" s="4"/>
      <c r="AF227" s="4">
        <f t="shared" si="566"/>
        <v>1</v>
      </c>
      <c r="AG227" s="4">
        <f t="shared" si="567"/>
        <v>1</v>
      </c>
      <c r="AH227" s="6">
        <f t="shared" si="596"/>
        <v>0</v>
      </c>
      <c r="AI227" s="6">
        <f t="shared" si="597"/>
        <v>0</v>
      </c>
      <c r="AJ227" s="4"/>
      <c r="AK227" s="4">
        <f t="shared" si="543"/>
        <v>-14</v>
      </c>
      <c r="AL227" s="4">
        <f t="shared" si="544"/>
        <v>-12</v>
      </c>
      <c r="AM227" s="4">
        <f t="shared" si="568"/>
        <v>-1</v>
      </c>
      <c r="AN227" s="4">
        <f t="shared" si="569"/>
        <v>-1</v>
      </c>
      <c r="AO227" s="4">
        <f t="shared" si="598"/>
        <v>-2</v>
      </c>
      <c r="AP227" s="8">
        <f t="shared" si="599"/>
        <v>12</v>
      </c>
      <c r="AQ227" s="8">
        <f t="shared" si="570"/>
        <v>-12</v>
      </c>
      <c r="AR227" s="9">
        <f t="shared" si="571"/>
        <v>1</v>
      </c>
      <c r="AS227" s="9">
        <f t="shared" si="572"/>
        <v>5</v>
      </c>
      <c r="AT227" s="4">
        <f t="shared" si="573"/>
        <v>1</v>
      </c>
      <c r="AU227" s="4">
        <f t="shared" si="574"/>
        <v>1</v>
      </c>
      <c r="AV227" s="4">
        <f t="shared" si="600"/>
        <v>2</v>
      </c>
      <c r="AW227" s="8">
        <f t="shared" si="601"/>
        <v>1</v>
      </c>
      <c r="AX227" s="8">
        <f t="shared" si="575"/>
        <v>1</v>
      </c>
    </row>
    <row r="228" spans="1:88" x14ac:dyDescent="0.25">
      <c r="B228" s="1" t="s">
        <v>4</v>
      </c>
      <c r="C228">
        <v>229</v>
      </c>
      <c r="D228">
        <v>117</v>
      </c>
      <c r="E228">
        <v>231</v>
      </c>
      <c r="F228">
        <v>129</v>
      </c>
      <c r="G228">
        <v>472</v>
      </c>
      <c r="H228">
        <v>159</v>
      </c>
      <c r="I228">
        <v>479</v>
      </c>
      <c r="J228">
        <v>162</v>
      </c>
      <c r="L228">
        <v>245</v>
      </c>
      <c r="M228">
        <v>121</v>
      </c>
      <c r="N228">
        <v>478</v>
      </c>
      <c r="O228">
        <v>162</v>
      </c>
      <c r="Q228">
        <v>241</v>
      </c>
      <c r="R228">
        <v>137</v>
      </c>
      <c r="S228">
        <v>478</v>
      </c>
      <c r="T228">
        <v>166</v>
      </c>
      <c r="V228">
        <f t="shared" si="592"/>
        <v>-16</v>
      </c>
      <c r="W228">
        <f t="shared" si="593"/>
        <v>-14</v>
      </c>
      <c r="X228" s="4">
        <f t="shared" si="561"/>
        <v>-1</v>
      </c>
      <c r="Y228" s="4">
        <f t="shared" si="562"/>
        <v>-1</v>
      </c>
      <c r="Z228" s="4">
        <f t="shared" si="594"/>
        <v>-2</v>
      </c>
      <c r="AA228" s="6">
        <f t="shared" si="542"/>
        <v>14</v>
      </c>
      <c r="AB228" s="6">
        <f t="shared" si="595"/>
        <v>-14</v>
      </c>
      <c r="AC228" s="4">
        <f t="shared" si="563"/>
        <v>-6</v>
      </c>
      <c r="AD228" s="4">
        <f t="shared" si="564"/>
        <v>1</v>
      </c>
      <c r="AE228" s="4">
        <f t="shared" si="565"/>
        <v>-1</v>
      </c>
      <c r="AF228" s="4">
        <f t="shared" si="566"/>
        <v>1</v>
      </c>
      <c r="AG228" s="4">
        <f t="shared" si="567"/>
        <v>0</v>
      </c>
      <c r="AH228" s="6">
        <f t="shared" si="596"/>
        <v>0</v>
      </c>
      <c r="AI228" s="6">
        <f t="shared" si="597"/>
        <v>0</v>
      </c>
      <c r="AJ228" s="4"/>
      <c r="AK228" s="4">
        <f t="shared" si="543"/>
        <v>-12</v>
      </c>
      <c r="AL228" s="4">
        <f t="shared" si="544"/>
        <v>-10</v>
      </c>
      <c r="AM228" s="4">
        <f t="shared" si="568"/>
        <v>-1</v>
      </c>
      <c r="AN228" s="4">
        <f t="shared" si="569"/>
        <v>-1</v>
      </c>
      <c r="AO228" s="4">
        <f t="shared" si="598"/>
        <v>-2</v>
      </c>
      <c r="AP228" s="8">
        <f t="shared" si="599"/>
        <v>10</v>
      </c>
      <c r="AQ228" s="8">
        <f t="shared" si="570"/>
        <v>-10</v>
      </c>
      <c r="AR228" s="9">
        <f t="shared" si="571"/>
        <v>-6</v>
      </c>
      <c r="AS228" s="9">
        <f t="shared" si="572"/>
        <v>1</v>
      </c>
      <c r="AT228" s="4">
        <f t="shared" si="573"/>
        <v>-1</v>
      </c>
      <c r="AU228" s="4">
        <f t="shared" si="574"/>
        <v>1</v>
      </c>
      <c r="AV228" s="4">
        <f t="shared" si="600"/>
        <v>0</v>
      </c>
      <c r="AW228" s="8">
        <f t="shared" si="601"/>
        <v>0</v>
      </c>
      <c r="AX228" s="8">
        <f t="shared" si="575"/>
        <v>0</v>
      </c>
    </row>
    <row r="229" spans="1:88" x14ac:dyDescent="0.25">
      <c r="B229" s="1" t="s">
        <v>5</v>
      </c>
      <c r="C229">
        <v>225</v>
      </c>
      <c r="D229">
        <v>127</v>
      </c>
      <c r="E229">
        <v>233</v>
      </c>
      <c r="F229">
        <v>145</v>
      </c>
      <c r="G229">
        <v>498</v>
      </c>
      <c r="H229">
        <v>161</v>
      </c>
      <c r="I229">
        <v>499</v>
      </c>
      <c r="J229">
        <v>166</v>
      </c>
      <c r="L229">
        <v>254</v>
      </c>
      <c r="M229">
        <v>141</v>
      </c>
      <c r="N229">
        <v>499</v>
      </c>
      <c r="O229">
        <v>165</v>
      </c>
      <c r="Q229">
        <v>243</v>
      </c>
      <c r="R229">
        <v>145</v>
      </c>
      <c r="S229">
        <v>494</v>
      </c>
      <c r="T229">
        <v>169</v>
      </c>
      <c r="V229">
        <f t="shared" si="592"/>
        <v>-29</v>
      </c>
      <c r="W229">
        <f t="shared" si="593"/>
        <v>-21</v>
      </c>
      <c r="X229" s="4">
        <f t="shared" si="561"/>
        <v>-1</v>
      </c>
      <c r="Y229" s="4">
        <f t="shared" si="562"/>
        <v>-1</v>
      </c>
      <c r="Z229" s="4">
        <f t="shared" si="594"/>
        <v>-2</v>
      </c>
      <c r="AA229" s="6">
        <f t="shared" si="542"/>
        <v>21</v>
      </c>
      <c r="AB229" s="6">
        <f t="shared" si="595"/>
        <v>-21</v>
      </c>
      <c r="AC229" s="4">
        <f t="shared" si="563"/>
        <v>-1</v>
      </c>
      <c r="AD229" s="4">
        <f t="shared" si="564"/>
        <v>0</v>
      </c>
      <c r="AE229" s="4">
        <f t="shared" si="565"/>
        <v>-1</v>
      </c>
      <c r="AF229" s="4"/>
      <c r="AG229" s="4">
        <f t="shared" si="567"/>
        <v>-1</v>
      </c>
      <c r="AH229" s="6">
        <f t="shared" si="596"/>
        <v>0</v>
      </c>
      <c r="AI229" s="6">
        <f t="shared" si="597"/>
        <v>0</v>
      </c>
      <c r="AJ229" s="4"/>
      <c r="AK229" s="4">
        <f t="shared" si="543"/>
        <v>-18</v>
      </c>
      <c r="AL229" s="4">
        <f t="shared" si="544"/>
        <v>-10</v>
      </c>
      <c r="AM229" s="4">
        <f t="shared" si="568"/>
        <v>-1</v>
      </c>
      <c r="AN229" s="4">
        <f t="shared" si="569"/>
        <v>-1</v>
      </c>
      <c r="AO229" s="4">
        <f t="shared" si="598"/>
        <v>-2</v>
      </c>
      <c r="AP229" s="8">
        <f t="shared" si="599"/>
        <v>10</v>
      </c>
      <c r="AQ229" s="8">
        <f t="shared" si="570"/>
        <v>-10</v>
      </c>
      <c r="AR229" s="9">
        <f t="shared" si="571"/>
        <v>4</v>
      </c>
      <c r="AS229" s="9">
        <f t="shared" si="572"/>
        <v>5</v>
      </c>
      <c r="AT229" s="4">
        <f t="shared" si="573"/>
        <v>1</v>
      </c>
      <c r="AU229" s="4">
        <f t="shared" si="574"/>
        <v>1</v>
      </c>
      <c r="AV229" s="4">
        <f t="shared" si="600"/>
        <v>2</v>
      </c>
      <c r="AW229" s="8">
        <f t="shared" si="601"/>
        <v>4</v>
      </c>
      <c r="AX229" s="8">
        <f t="shared" si="575"/>
        <v>4</v>
      </c>
    </row>
    <row r="230" spans="1:88" x14ac:dyDescent="0.25">
      <c r="B230" s="1" t="s">
        <v>6</v>
      </c>
      <c r="C230">
        <v>223</v>
      </c>
      <c r="D230">
        <v>124</v>
      </c>
      <c r="E230">
        <v>224</v>
      </c>
      <c r="F230">
        <v>139</v>
      </c>
      <c r="G230">
        <v>495</v>
      </c>
      <c r="H230">
        <v>126</v>
      </c>
      <c r="I230">
        <v>500</v>
      </c>
      <c r="J230">
        <v>132</v>
      </c>
      <c r="L230">
        <v>167</v>
      </c>
      <c r="M230">
        <v>117</v>
      </c>
      <c r="N230">
        <v>492</v>
      </c>
      <c r="O230">
        <v>132</v>
      </c>
      <c r="Q230">
        <v>193</v>
      </c>
      <c r="R230">
        <v>131</v>
      </c>
      <c r="S230">
        <v>496</v>
      </c>
      <c r="T230">
        <v>133</v>
      </c>
      <c r="V230">
        <f t="shared" si="592"/>
        <v>56</v>
      </c>
      <c r="W230">
        <f t="shared" si="593"/>
        <v>57</v>
      </c>
      <c r="X230" s="4">
        <f t="shared" si="561"/>
        <v>1</v>
      </c>
      <c r="Y230" s="4">
        <f t="shared" si="562"/>
        <v>1</v>
      </c>
      <c r="Z230" s="4">
        <f t="shared" si="594"/>
        <v>2</v>
      </c>
      <c r="AA230" s="6">
        <f t="shared" si="542"/>
        <v>56</v>
      </c>
      <c r="AB230" s="6">
        <f t="shared" si="595"/>
        <v>56</v>
      </c>
      <c r="AC230" s="4">
        <f t="shared" si="563"/>
        <v>3</v>
      </c>
      <c r="AD230" s="4">
        <f t="shared" si="564"/>
        <v>8</v>
      </c>
      <c r="AE230" s="4">
        <f t="shared" si="565"/>
        <v>1</v>
      </c>
      <c r="AF230" s="4">
        <f t="shared" si="566"/>
        <v>1</v>
      </c>
      <c r="AG230" s="4">
        <f t="shared" si="567"/>
        <v>2</v>
      </c>
      <c r="AH230" s="6">
        <f t="shared" si="596"/>
        <v>3</v>
      </c>
      <c r="AI230" s="6">
        <f t="shared" si="597"/>
        <v>3</v>
      </c>
      <c r="AJ230" s="4"/>
      <c r="AK230" s="4">
        <f t="shared" si="543"/>
        <v>30</v>
      </c>
      <c r="AL230" s="4">
        <f t="shared" si="544"/>
        <v>31</v>
      </c>
      <c r="AM230" s="4">
        <f t="shared" si="568"/>
        <v>1</v>
      </c>
      <c r="AN230" s="4">
        <f t="shared" si="569"/>
        <v>1</v>
      </c>
      <c r="AO230" s="4">
        <f t="shared" si="598"/>
        <v>2</v>
      </c>
      <c r="AP230" s="8">
        <f t="shared" si="599"/>
        <v>30</v>
      </c>
      <c r="AQ230" s="8">
        <f t="shared" si="570"/>
        <v>30</v>
      </c>
      <c r="AR230" s="9">
        <f t="shared" si="571"/>
        <v>-1</v>
      </c>
      <c r="AS230" s="9">
        <f t="shared" si="572"/>
        <v>4</v>
      </c>
      <c r="AT230" s="4">
        <f t="shared" si="573"/>
        <v>-1</v>
      </c>
      <c r="AU230" s="4">
        <f t="shared" si="574"/>
        <v>1</v>
      </c>
      <c r="AV230" s="4">
        <f t="shared" si="600"/>
        <v>0</v>
      </c>
      <c r="AW230" s="8">
        <f t="shared" si="601"/>
        <v>0</v>
      </c>
      <c r="AX230" s="8">
        <f t="shared" si="575"/>
        <v>0</v>
      </c>
    </row>
    <row r="231" spans="1:88" s="2" customFormat="1" x14ac:dyDescent="0.25">
      <c r="A231" s="2">
        <f>A225+1</f>
        <v>39</v>
      </c>
      <c r="B231" s="3" t="s">
        <v>1</v>
      </c>
      <c r="C231" s="2">
        <v>232</v>
      </c>
      <c r="D231" s="2">
        <v>204</v>
      </c>
      <c r="E231" s="2">
        <v>235</v>
      </c>
      <c r="F231" s="2">
        <v>208</v>
      </c>
      <c r="G231" s="2">
        <v>492</v>
      </c>
      <c r="H231" s="2">
        <v>182</v>
      </c>
      <c r="I231" s="2">
        <v>503</v>
      </c>
      <c r="J231" s="2">
        <v>197</v>
      </c>
      <c r="L231" s="2">
        <v>227</v>
      </c>
      <c r="M231" s="2">
        <v>215</v>
      </c>
      <c r="N231" s="2">
        <v>542</v>
      </c>
      <c r="O231" s="2">
        <v>193</v>
      </c>
      <c r="Q231" s="2">
        <v>225</v>
      </c>
      <c r="R231" s="2">
        <v>208</v>
      </c>
      <c r="S231" s="2">
        <v>544</v>
      </c>
      <c r="T231" s="2">
        <v>186</v>
      </c>
      <c r="U231" s="2" t="s">
        <v>18</v>
      </c>
      <c r="V231" s="2">
        <f t="shared" si="592"/>
        <v>5</v>
      </c>
      <c r="W231" s="2">
        <f t="shared" si="593"/>
        <v>8</v>
      </c>
      <c r="X231" s="4">
        <f t="shared" si="561"/>
        <v>1</v>
      </c>
      <c r="Y231" s="4">
        <f t="shared" si="562"/>
        <v>1</v>
      </c>
      <c r="Z231" s="4">
        <f t="shared" si="594"/>
        <v>2</v>
      </c>
      <c r="AA231" s="6">
        <f t="shared" si="542"/>
        <v>5</v>
      </c>
      <c r="AB231" s="6">
        <f t="shared" si="595"/>
        <v>5</v>
      </c>
      <c r="AC231" s="4">
        <f t="shared" si="563"/>
        <v>-50</v>
      </c>
      <c r="AD231" s="4">
        <f t="shared" si="564"/>
        <v>-39</v>
      </c>
      <c r="AE231" s="4">
        <f t="shared" si="565"/>
        <v>-1</v>
      </c>
      <c r="AF231" s="4">
        <f t="shared" si="566"/>
        <v>-1</v>
      </c>
      <c r="AG231" s="4">
        <f t="shared" si="567"/>
        <v>-2</v>
      </c>
      <c r="AH231" s="6">
        <f t="shared" si="596"/>
        <v>39</v>
      </c>
      <c r="AI231" s="6">
        <f t="shared" si="597"/>
        <v>-39</v>
      </c>
      <c r="AJ231" s="4"/>
      <c r="AK231" s="4">
        <f t="shared" si="543"/>
        <v>7</v>
      </c>
      <c r="AL231" s="4">
        <f t="shared" si="544"/>
        <v>10</v>
      </c>
      <c r="AM231" s="4">
        <f t="shared" si="568"/>
        <v>1</v>
      </c>
      <c r="AN231" s="4">
        <f t="shared" si="569"/>
        <v>1</v>
      </c>
      <c r="AO231" s="4">
        <f t="shared" si="598"/>
        <v>2</v>
      </c>
      <c r="AP231" s="8">
        <f t="shared" si="599"/>
        <v>7</v>
      </c>
      <c r="AQ231" s="8">
        <f t="shared" si="570"/>
        <v>7</v>
      </c>
      <c r="AR231" s="9">
        <f t="shared" si="571"/>
        <v>-52</v>
      </c>
      <c r="AS231" s="9">
        <f t="shared" si="572"/>
        <v>-41</v>
      </c>
      <c r="AT231" s="4">
        <f t="shared" si="573"/>
        <v>-1</v>
      </c>
      <c r="AU231" s="4">
        <f t="shared" si="574"/>
        <v>-1</v>
      </c>
      <c r="AV231" s="4">
        <f t="shared" si="600"/>
        <v>-2</v>
      </c>
      <c r="AW231" s="8">
        <f t="shared" si="601"/>
        <v>41</v>
      </c>
      <c r="AX231" s="8">
        <f t="shared" si="575"/>
        <v>-41</v>
      </c>
      <c r="AZ231" s="2">
        <v>2.448</v>
      </c>
      <c r="BA231" s="2">
        <v>0.99712999999999996</v>
      </c>
      <c r="BB231" s="2">
        <v>1.4509000000000001</v>
      </c>
      <c r="BC231" s="2">
        <v>0.40732000000000002</v>
      </c>
      <c r="BF231" s="2">
        <v>2.3260000000000001</v>
      </c>
      <c r="BG231" s="2">
        <v>0.875</v>
      </c>
      <c r="BH231" s="2">
        <v>1.4510000000000001</v>
      </c>
      <c r="BI231" s="2">
        <v>0.376</v>
      </c>
      <c r="BK231" s="2">
        <v>2.1240000000000001</v>
      </c>
      <c r="BL231" s="2">
        <v>0.86</v>
      </c>
      <c r="BM231" s="2">
        <v>1.264</v>
      </c>
      <c r="BN231" s="2">
        <v>0.40500000000000003</v>
      </c>
      <c r="BQ231" s="2">
        <f t="shared" ref="BQ231" si="683">BF231-BK231</f>
        <v>0.20199999999999996</v>
      </c>
      <c r="BR231" s="2">
        <f t="shared" ref="BR231" si="684">BG231-BL231</f>
        <v>1.5000000000000013E-2</v>
      </c>
      <c r="BS231" s="2">
        <f t="shared" ref="BS231" si="685">BH231-BM231</f>
        <v>0.18700000000000006</v>
      </c>
      <c r="BT231" s="2">
        <f t="shared" ref="BT231" si="686">BI231-BN231</f>
        <v>-2.9000000000000026E-2</v>
      </c>
      <c r="BV231" s="2">
        <f t="shared" ref="BV231" si="687">AZ231-BK231</f>
        <v>0.32399999999999984</v>
      </c>
      <c r="BW231" s="2">
        <f t="shared" ref="BW231" si="688">BA231-BL231</f>
        <v>0.13712999999999997</v>
      </c>
      <c r="BX231" s="2">
        <f t="shared" ref="BX231" si="689">BB231-BM231</f>
        <v>0.18690000000000007</v>
      </c>
      <c r="BY231" s="2">
        <f t="shared" ref="BY231" si="690">BC231-BN231</f>
        <v>2.3199999999999887E-3</v>
      </c>
      <c r="CB231" s="2">
        <f t="shared" ref="CB231" si="691">ABS(BQ231)</f>
        <v>0.20199999999999996</v>
      </c>
      <c r="CC231" s="2">
        <f t="shared" ref="CC231" si="692">ABS(BR231)</f>
        <v>1.5000000000000013E-2</v>
      </c>
      <c r="CD231" s="2">
        <f t="shared" ref="CD231" si="693">ABS(BS231)</f>
        <v>0.18700000000000006</v>
      </c>
      <c r="CE231" s="2">
        <f t="shared" ref="CE231" si="694">ABS(BT231)</f>
        <v>2.9000000000000026E-2</v>
      </c>
      <c r="CG231" s="2">
        <f t="shared" ref="CG231" si="695">ABS(BV231)</f>
        <v>0.32399999999999984</v>
      </c>
      <c r="CH231" s="2">
        <f t="shared" ref="CH231" si="696">ABS(BW231)</f>
        <v>0.13712999999999997</v>
      </c>
      <c r="CI231" s="2">
        <f t="shared" ref="CI231" si="697">ABS(BX231)</f>
        <v>0.18690000000000007</v>
      </c>
      <c r="CJ231" s="2">
        <f t="shared" ref="CJ231" si="698">ABS(BY231)</f>
        <v>2.3199999999999887E-3</v>
      </c>
    </row>
    <row r="232" spans="1:88" x14ac:dyDescent="0.25">
      <c r="B232" s="1" t="s">
        <v>2</v>
      </c>
      <c r="C232">
        <v>162</v>
      </c>
      <c r="D232">
        <v>148</v>
      </c>
      <c r="E232">
        <v>163</v>
      </c>
      <c r="F232">
        <v>154</v>
      </c>
      <c r="G232">
        <v>476</v>
      </c>
      <c r="H232">
        <v>177</v>
      </c>
      <c r="I232">
        <v>478</v>
      </c>
      <c r="J232">
        <v>182</v>
      </c>
      <c r="L232">
        <v>188</v>
      </c>
      <c r="M232">
        <v>167</v>
      </c>
      <c r="N232">
        <v>476</v>
      </c>
      <c r="O232">
        <v>179</v>
      </c>
      <c r="Q232">
        <v>146</v>
      </c>
      <c r="R232">
        <v>150</v>
      </c>
      <c r="S232">
        <v>476</v>
      </c>
      <c r="T232">
        <v>185</v>
      </c>
      <c r="V232">
        <f t="shared" si="592"/>
        <v>-26</v>
      </c>
      <c r="W232">
        <f t="shared" si="593"/>
        <v>-25</v>
      </c>
      <c r="X232" s="4">
        <f t="shared" si="561"/>
        <v>-1</v>
      </c>
      <c r="Y232" s="4">
        <f t="shared" si="562"/>
        <v>-1</v>
      </c>
      <c r="Z232" s="4">
        <f t="shared" si="594"/>
        <v>-2</v>
      </c>
      <c r="AA232" s="6">
        <f t="shared" si="542"/>
        <v>25</v>
      </c>
      <c r="AB232" s="6">
        <f t="shared" si="595"/>
        <v>-25</v>
      </c>
      <c r="AC232" s="4">
        <f t="shared" si="563"/>
        <v>0</v>
      </c>
      <c r="AD232" s="4">
        <f t="shared" si="564"/>
        <v>2</v>
      </c>
      <c r="AE232" s="4"/>
      <c r="AF232" s="4">
        <f t="shared" si="566"/>
        <v>1</v>
      </c>
      <c r="AG232" s="4">
        <f t="shared" si="567"/>
        <v>1</v>
      </c>
      <c r="AH232" s="6">
        <f t="shared" si="596"/>
        <v>0</v>
      </c>
      <c r="AI232" s="6">
        <f t="shared" si="597"/>
        <v>0</v>
      </c>
      <c r="AJ232" s="4"/>
      <c r="AK232" s="4">
        <f t="shared" si="543"/>
        <v>16</v>
      </c>
      <c r="AL232" s="4">
        <f t="shared" si="544"/>
        <v>17</v>
      </c>
      <c r="AM232" s="4">
        <f t="shared" si="568"/>
        <v>1</v>
      </c>
      <c r="AN232" s="4">
        <f t="shared" si="569"/>
        <v>1</v>
      </c>
      <c r="AO232" s="4">
        <f t="shared" si="598"/>
        <v>2</v>
      </c>
      <c r="AP232" s="8">
        <f t="shared" si="599"/>
        <v>16</v>
      </c>
      <c r="AQ232" s="8">
        <f t="shared" si="570"/>
        <v>16</v>
      </c>
      <c r="AR232" s="9">
        <f t="shared" si="571"/>
        <v>0</v>
      </c>
      <c r="AS232" s="9">
        <f t="shared" si="572"/>
        <v>2</v>
      </c>
      <c r="AT232" s="4"/>
      <c r="AU232" s="4">
        <f t="shared" si="574"/>
        <v>1</v>
      </c>
      <c r="AV232" s="4">
        <f t="shared" si="600"/>
        <v>1</v>
      </c>
      <c r="AW232" s="8">
        <f t="shared" si="601"/>
        <v>0</v>
      </c>
      <c r="AX232" s="8">
        <f t="shared" si="575"/>
        <v>0</v>
      </c>
    </row>
    <row r="233" spans="1:88" x14ac:dyDescent="0.25">
      <c r="B233" s="1" t="s">
        <v>3</v>
      </c>
      <c r="C233">
        <v>178</v>
      </c>
      <c r="D233">
        <v>141</v>
      </c>
      <c r="E233">
        <v>183</v>
      </c>
      <c r="F233">
        <v>153</v>
      </c>
      <c r="G233">
        <v>449</v>
      </c>
      <c r="H233">
        <v>177</v>
      </c>
      <c r="I233">
        <v>449</v>
      </c>
      <c r="J233">
        <v>182</v>
      </c>
      <c r="L233">
        <v>184</v>
      </c>
      <c r="M233">
        <v>150</v>
      </c>
      <c r="N233">
        <v>447</v>
      </c>
      <c r="O233">
        <v>181</v>
      </c>
      <c r="Q233">
        <v>181</v>
      </c>
      <c r="R233">
        <v>152</v>
      </c>
      <c r="S233">
        <v>453</v>
      </c>
      <c r="T233">
        <v>184</v>
      </c>
      <c r="V233">
        <f t="shared" si="592"/>
        <v>-6</v>
      </c>
      <c r="W233">
        <f t="shared" si="593"/>
        <v>-1</v>
      </c>
      <c r="X233" s="4">
        <f t="shared" si="561"/>
        <v>-1</v>
      </c>
      <c r="Y233" s="4">
        <f t="shared" si="562"/>
        <v>-1</v>
      </c>
      <c r="Z233" s="4">
        <f t="shared" si="594"/>
        <v>-2</v>
      </c>
      <c r="AA233" s="6">
        <f t="shared" si="542"/>
        <v>1</v>
      </c>
      <c r="AB233" s="6">
        <f t="shared" si="595"/>
        <v>-1</v>
      </c>
      <c r="AC233" s="4">
        <f t="shared" si="563"/>
        <v>2</v>
      </c>
      <c r="AD233" s="4">
        <f t="shared" si="564"/>
        <v>2</v>
      </c>
      <c r="AE233" s="4">
        <f t="shared" si="565"/>
        <v>1</v>
      </c>
      <c r="AF233" s="4">
        <f t="shared" si="566"/>
        <v>1</v>
      </c>
      <c r="AG233" s="4">
        <f t="shared" si="567"/>
        <v>2</v>
      </c>
      <c r="AH233" s="6">
        <f t="shared" si="596"/>
        <v>2</v>
      </c>
      <c r="AI233" s="6">
        <f t="shared" si="597"/>
        <v>2</v>
      </c>
      <c r="AJ233" s="4"/>
      <c r="AK233" s="4">
        <f t="shared" si="543"/>
        <v>-3</v>
      </c>
      <c r="AL233" s="4">
        <f t="shared" si="544"/>
        <v>2</v>
      </c>
      <c r="AM233" s="4">
        <f t="shared" si="568"/>
        <v>-1</v>
      </c>
      <c r="AN233" s="4">
        <f t="shared" si="569"/>
        <v>1</v>
      </c>
      <c r="AO233" s="4">
        <f t="shared" si="598"/>
        <v>0</v>
      </c>
      <c r="AP233" s="8">
        <f t="shared" si="599"/>
        <v>0</v>
      </c>
      <c r="AQ233" s="8">
        <f t="shared" si="570"/>
        <v>0</v>
      </c>
      <c r="AR233" s="9">
        <f t="shared" si="571"/>
        <v>-4</v>
      </c>
      <c r="AS233" s="9">
        <f t="shared" si="572"/>
        <v>-4</v>
      </c>
      <c r="AT233" s="4">
        <f t="shared" si="573"/>
        <v>-1</v>
      </c>
      <c r="AU233" s="4">
        <f t="shared" si="574"/>
        <v>-1</v>
      </c>
      <c r="AV233" s="4">
        <f t="shared" si="600"/>
        <v>-2</v>
      </c>
      <c r="AW233" s="8">
        <f t="shared" si="601"/>
        <v>4</v>
      </c>
      <c r="AX233" s="8">
        <f t="shared" si="575"/>
        <v>-4</v>
      </c>
    </row>
    <row r="234" spans="1:88" x14ac:dyDescent="0.25">
      <c r="B234" s="1" t="s">
        <v>4</v>
      </c>
      <c r="C234">
        <v>170</v>
      </c>
      <c r="D234">
        <v>126</v>
      </c>
      <c r="E234">
        <v>171</v>
      </c>
      <c r="F234">
        <v>133</v>
      </c>
      <c r="G234">
        <v>483</v>
      </c>
      <c r="H234">
        <v>163</v>
      </c>
      <c r="I234">
        <v>487</v>
      </c>
      <c r="J234">
        <v>168</v>
      </c>
      <c r="L234">
        <v>172</v>
      </c>
      <c r="M234">
        <v>129</v>
      </c>
      <c r="N234">
        <v>484</v>
      </c>
      <c r="O234">
        <v>165</v>
      </c>
      <c r="Q234">
        <v>185</v>
      </c>
      <c r="R234">
        <v>133</v>
      </c>
      <c r="S234">
        <v>474</v>
      </c>
      <c r="T234">
        <v>169</v>
      </c>
      <c r="V234">
        <f t="shared" si="592"/>
        <v>-2</v>
      </c>
      <c r="W234">
        <f t="shared" si="593"/>
        <v>-1</v>
      </c>
      <c r="X234" s="4">
        <f t="shared" si="561"/>
        <v>-1</v>
      </c>
      <c r="Y234" s="4">
        <f t="shared" si="562"/>
        <v>-1</v>
      </c>
      <c r="Z234" s="4">
        <f t="shared" si="594"/>
        <v>-2</v>
      </c>
      <c r="AA234" s="6">
        <f t="shared" si="542"/>
        <v>1</v>
      </c>
      <c r="AB234" s="6">
        <f t="shared" si="595"/>
        <v>-1</v>
      </c>
      <c r="AC234" s="4">
        <f t="shared" si="563"/>
        <v>-1</v>
      </c>
      <c r="AD234" s="4">
        <f t="shared" si="564"/>
        <v>3</v>
      </c>
      <c r="AE234" s="4">
        <f t="shared" si="565"/>
        <v>-1</v>
      </c>
      <c r="AF234" s="4">
        <f t="shared" si="566"/>
        <v>1</v>
      </c>
      <c r="AG234" s="4">
        <f t="shared" si="567"/>
        <v>0</v>
      </c>
      <c r="AH234" s="6">
        <f t="shared" si="596"/>
        <v>0</v>
      </c>
      <c r="AI234" s="6">
        <f t="shared" si="597"/>
        <v>0</v>
      </c>
      <c r="AJ234" s="4"/>
      <c r="AK234" s="4">
        <f t="shared" si="543"/>
        <v>-15</v>
      </c>
      <c r="AL234" s="4">
        <f t="shared" si="544"/>
        <v>-14</v>
      </c>
      <c r="AM234" s="4">
        <f t="shared" si="568"/>
        <v>-1</v>
      </c>
      <c r="AN234" s="4">
        <f t="shared" si="569"/>
        <v>-1</v>
      </c>
      <c r="AO234" s="4">
        <f t="shared" si="598"/>
        <v>-2</v>
      </c>
      <c r="AP234" s="8">
        <f t="shared" si="599"/>
        <v>14</v>
      </c>
      <c r="AQ234" s="8">
        <f t="shared" si="570"/>
        <v>-14</v>
      </c>
      <c r="AR234" s="9">
        <f t="shared" si="571"/>
        <v>9</v>
      </c>
      <c r="AS234" s="9">
        <f t="shared" si="572"/>
        <v>13</v>
      </c>
      <c r="AT234" s="4">
        <f t="shared" si="573"/>
        <v>1</v>
      </c>
      <c r="AU234" s="4">
        <f t="shared" si="574"/>
        <v>1</v>
      </c>
      <c r="AV234" s="4">
        <f t="shared" si="600"/>
        <v>2</v>
      </c>
      <c r="AW234" s="8">
        <f t="shared" si="601"/>
        <v>9</v>
      </c>
      <c r="AX234" s="8">
        <f t="shared" si="575"/>
        <v>9</v>
      </c>
    </row>
    <row r="235" spans="1:88" x14ac:dyDescent="0.25">
      <c r="B235" s="1" t="s">
        <v>5</v>
      </c>
      <c r="C235">
        <v>175</v>
      </c>
      <c r="D235">
        <v>133</v>
      </c>
      <c r="E235">
        <v>176</v>
      </c>
      <c r="F235">
        <v>144</v>
      </c>
      <c r="G235">
        <v>484</v>
      </c>
      <c r="H235">
        <v>148</v>
      </c>
      <c r="I235">
        <v>484</v>
      </c>
      <c r="J235">
        <v>153</v>
      </c>
      <c r="L235">
        <v>196</v>
      </c>
      <c r="M235">
        <v>144</v>
      </c>
      <c r="N235">
        <v>484</v>
      </c>
      <c r="O235">
        <v>151</v>
      </c>
      <c r="Q235">
        <v>194</v>
      </c>
      <c r="R235">
        <v>146</v>
      </c>
      <c r="S235">
        <v>462</v>
      </c>
      <c r="T235">
        <v>162</v>
      </c>
      <c r="V235">
        <f t="shared" si="592"/>
        <v>-21</v>
      </c>
      <c r="W235">
        <f t="shared" si="593"/>
        <v>-20</v>
      </c>
      <c r="X235" s="4">
        <f t="shared" si="561"/>
        <v>-1</v>
      </c>
      <c r="Y235" s="4">
        <f t="shared" si="562"/>
        <v>-1</v>
      </c>
      <c r="Z235" s="4">
        <f t="shared" si="594"/>
        <v>-2</v>
      </c>
      <c r="AA235" s="6">
        <f t="shared" si="542"/>
        <v>20</v>
      </c>
      <c r="AB235" s="6">
        <f t="shared" si="595"/>
        <v>-20</v>
      </c>
      <c r="AC235" s="4">
        <f t="shared" si="563"/>
        <v>0</v>
      </c>
      <c r="AD235" s="4">
        <f t="shared" si="564"/>
        <v>0</v>
      </c>
      <c r="AE235" s="4"/>
      <c r="AF235" s="4"/>
      <c r="AG235" s="4">
        <f t="shared" si="567"/>
        <v>0</v>
      </c>
      <c r="AH235" s="6">
        <f t="shared" si="596"/>
        <v>0</v>
      </c>
      <c r="AI235" s="6">
        <f t="shared" si="597"/>
        <v>0</v>
      </c>
      <c r="AJ235" s="4"/>
      <c r="AK235" s="4">
        <f t="shared" si="543"/>
        <v>-19</v>
      </c>
      <c r="AL235" s="4">
        <f t="shared" si="544"/>
        <v>-18</v>
      </c>
      <c r="AM235" s="4">
        <f t="shared" si="568"/>
        <v>-1</v>
      </c>
      <c r="AN235" s="4">
        <f t="shared" si="569"/>
        <v>-1</v>
      </c>
      <c r="AO235" s="4">
        <f t="shared" si="598"/>
        <v>-2</v>
      </c>
      <c r="AP235" s="8">
        <f t="shared" si="599"/>
        <v>18</v>
      </c>
      <c r="AQ235" s="8">
        <f t="shared" si="570"/>
        <v>-18</v>
      </c>
      <c r="AR235" s="9">
        <f t="shared" si="571"/>
        <v>22</v>
      </c>
      <c r="AS235" s="9">
        <f t="shared" si="572"/>
        <v>22</v>
      </c>
      <c r="AT235" s="4">
        <f t="shared" si="573"/>
        <v>1</v>
      </c>
      <c r="AU235" s="4">
        <f t="shared" si="574"/>
        <v>1</v>
      </c>
      <c r="AV235" s="4">
        <f t="shared" si="600"/>
        <v>2</v>
      </c>
      <c r="AW235" s="8">
        <f t="shared" si="601"/>
        <v>22</v>
      </c>
      <c r="AX235" s="8">
        <f t="shared" si="575"/>
        <v>22</v>
      </c>
    </row>
    <row r="236" spans="1:88" x14ac:dyDescent="0.25">
      <c r="B236" s="1" t="s">
        <v>6</v>
      </c>
      <c r="C236">
        <v>181</v>
      </c>
      <c r="D236">
        <v>142</v>
      </c>
      <c r="E236">
        <v>188</v>
      </c>
      <c r="F236">
        <v>148</v>
      </c>
      <c r="G236">
        <v>484</v>
      </c>
      <c r="H236">
        <v>146</v>
      </c>
      <c r="I236">
        <v>488</v>
      </c>
      <c r="J236">
        <v>150</v>
      </c>
      <c r="L236">
        <v>142</v>
      </c>
      <c r="M236">
        <v>137</v>
      </c>
      <c r="N236">
        <v>486</v>
      </c>
      <c r="O236">
        <v>147</v>
      </c>
      <c r="Q236">
        <v>196</v>
      </c>
      <c r="R236">
        <v>148</v>
      </c>
      <c r="S236">
        <v>482</v>
      </c>
      <c r="T236">
        <v>150</v>
      </c>
      <c r="V236">
        <f t="shared" si="592"/>
        <v>39</v>
      </c>
      <c r="W236">
        <f t="shared" si="593"/>
        <v>46</v>
      </c>
      <c r="X236" s="4">
        <f t="shared" si="561"/>
        <v>1</v>
      </c>
      <c r="Y236" s="4">
        <f t="shared" si="562"/>
        <v>1</v>
      </c>
      <c r="Z236" s="4">
        <f t="shared" si="594"/>
        <v>2</v>
      </c>
      <c r="AA236" s="6">
        <f t="shared" si="542"/>
        <v>39</v>
      </c>
      <c r="AB236" s="6">
        <f t="shared" si="595"/>
        <v>39</v>
      </c>
      <c r="AC236" s="4">
        <f t="shared" si="563"/>
        <v>-2</v>
      </c>
      <c r="AD236" s="4">
        <f t="shared" si="564"/>
        <v>2</v>
      </c>
      <c r="AE236" s="4">
        <f t="shared" si="565"/>
        <v>-1</v>
      </c>
      <c r="AF236" s="4">
        <f t="shared" si="566"/>
        <v>1</v>
      </c>
      <c r="AG236" s="4">
        <f t="shared" si="567"/>
        <v>0</v>
      </c>
      <c r="AH236" s="6">
        <f t="shared" si="596"/>
        <v>0</v>
      </c>
      <c r="AI236" s="6">
        <f t="shared" si="597"/>
        <v>0</v>
      </c>
      <c r="AJ236" s="4"/>
      <c r="AK236" s="4">
        <f t="shared" si="543"/>
        <v>-15</v>
      </c>
      <c r="AL236" s="4">
        <f t="shared" si="544"/>
        <v>-8</v>
      </c>
      <c r="AM236" s="4">
        <f t="shared" si="568"/>
        <v>-1</v>
      </c>
      <c r="AN236" s="4">
        <f t="shared" si="569"/>
        <v>-1</v>
      </c>
      <c r="AO236" s="4">
        <f t="shared" si="598"/>
        <v>-2</v>
      </c>
      <c r="AP236" s="8">
        <f t="shared" si="599"/>
        <v>8</v>
      </c>
      <c r="AQ236" s="8">
        <f t="shared" si="570"/>
        <v>-8</v>
      </c>
      <c r="AR236" s="9">
        <f t="shared" si="571"/>
        <v>2</v>
      </c>
      <c r="AS236" s="9">
        <f t="shared" si="572"/>
        <v>6</v>
      </c>
      <c r="AT236" s="4">
        <f t="shared" si="573"/>
        <v>1</v>
      </c>
      <c r="AU236" s="4">
        <f t="shared" si="574"/>
        <v>1</v>
      </c>
      <c r="AV236" s="4">
        <f t="shared" si="600"/>
        <v>2</v>
      </c>
      <c r="AW236" s="8">
        <f t="shared" si="601"/>
        <v>2</v>
      </c>
      <c r="AX236" s="8">
        <f t="shared" si="575"/>
        <v>2</v>
      </c>
    </row>
    <row r="237" spans="1:88" s="2" customFormat="1" x14ac:dyDescent="0.25">
      <c r="A237" s="2">
        <f>A231+1</f>
        <v>40</v>
      </c>
      <c r="B237" s="3" t="s">
        <v>1</v>
      </c>
      <c r="C237" s="2">
        <v>177</v>
      </c>
      <c r="D237" s="2">
        <v>180</v>
      </c>
      <c r="E237" s="2">
        <v>177</v>
      </c>
      <c r="F237" s="2">
        <v>190</v>
      </c>
      <c r="G237" s="2">
        <v>477</v>
      </c>
      <c r="H237" s="2">
        <v>178</v>
      </c>
      <c r="I237" s="2">
        <v>484</v>
      </c>
      <c r="J237" s="2">
        <v>186</v>
      </c>
      <c r="L237" s="2">
        <v>185</v>
      </c>
      <c r="M237" s="2">
        <v>190</v>
      </c>
      <c r="N237" s="2">
        <v>462</v>
      </c>
      <c r="O237" s="2">
        <v>196</v>
      </c>
      <c r="Q237" s="2">
        <v>179</v>
      </c>
      <c r="R237" s="2">
        <v>190</v>
      </c>
      <c r="S237" s="2">
        <v>536</v>
      </c>
      <c r="T237" s="2">
        <v>184</v>
      </c>
      <c r="V237" s="2">
        <f t="shared" si="592"/>
        <v>-8</v>
      </c>
      <c r="W237" s="2">
        <f t="shared" si="593"/>
        <v>-8</v>
      </c>
      <c r="X237" s="4">
        <f t="shared" si="561"/>
        <v>-1</v>
      </c>
      <c r="Y237" s="4">
        <f t="shared" si="562"/>
        <v>-1</v>
      </c>
      <c r="Z237" s="4">
        <f t="shared" si="594"/>
        <v>-2</v>
      </c>
      <c r="AA237" s="6">
        <f t="shared" si="542"/>
        <v>8</v>
      </c>
      <c r="AB237" s="6">
        <f t="shared" si="595"/>
        <v>-8</v>
      </c>
      <c r="AC237" s="4">
        <f t="shared" si="563"/>
        <v>15</v>
      </c>
      <c r="AD237" s="4">
        <f t="shared" si="564"/>
        <v>22</v>
      </c>
      <c r="AE237" s="4">
        <f t="shared" si="565"/>
        <v>1</v>
      </c>
      <c r="AF237" s="4">
        <f t="shared" si="566"/>
        <v>1</v>
      </c>
      <c r="AG237" s="4">
        <f t="shared" si="567"/>
        <v>2</v>
      </c>
      <c r="AH237" s="6">
        <f t="shared" si="596"/>
        <v>15</v>
      </c>
      <c r="AI237" s="6">
        <f t="shared" si="597"/>
        <v>15</v>
      </c>
      <c r="AJ237" s="4"/>
      <c r="AK237" s="4">
        <f t="shared" si="543"/>
        <v>-2</v>
      </c>
      <c r="AL237" s="4">
        <f t="shared" si="544"/>
        <v>-2</v>
      </c>
      <c r="AM237" s="4">
        <f t="shared" si="568"/>
        <v>-1</v>
      </c>
      <c r="AN237" s="4">
        <f t="shared" si="569"/>
        <v>-1</v>
      </c>
      <c r="AO237" s="4">
        <f t="shared" si="598"/>
        <v>-2</v>
      </c>
      <c r="AP237" s="8">
        <f t="shared" si="599"/>
        <v>2</v>
      </c>
      <c r="AQ237" s="8">
        <f t="shared" si="570"/>
        <v>-2</v>
      </c>
      <c r="AR237" s="9">
        <f t="shared" si="571"/>
        <v>-59</v>
      </c>
      <c r="AS237" s="9">
        <f t="shared" si="572"/>
        <v>-52</v>
      </c>
      <c r="AT237" s="4">
        <f t="shared" si="573"/>
        <v>-1</v>
      </c>
      <c r="AU237" s="4">
        <f t="shared" si="574"/>
        <v>-1</v>
      </c>
      <c r="AV237" s="4">
        <f t="shared" si="600"/>
        <v>-2</v>
      </c>
      <c r="AW237" s="8">
        <f t="shared" si="601"/>
        <v>52</v>
      </c>
      <c r="AX237" s="8">
        <f t="shared" si="575"/>
        <v>-52</v>
      </c>
      <c r="AZ237" s="2">
        <v>1.8714999999999999</v>
      </c>
      <c r="BA237" s="2">
        <v>0.15959000000000001</v>
      </c>
      <c r="BB237" s="2">
        <v>1.7119</v>
      </c>
      <c r="BC237" s="2">
        <v>8.5275000000000004E-2</v>
      </c>
      <c r="BF237" s="2">
        <v>2.2170000000000001</v>
      </c>
      <c r="BG237" s="2">
        <v>0.105</v>
      </c>
      <c r="BH237" s="2">
        <v>2.1120000000000001</v>
      </c>
      <c r="BI237" s="2">
        <v>4.7E-2</v>
      </c>
      <c r="BK237" s="2">
        <v>2.2200000000000002</v>
      </c>
      <c r="BL237" s="2">
        <v>0.157</v>
      </c>
      <c r="BM237" s="2">
        <v>2.0630000000000002</v>
      </c>
      <c r="BN237" s="2">
        <v>7.0999999999999994E-2</v>
      </c>
      <c r="BQ237" s="2">
        <f t="shared" ref="BQ237" si="699">BF237-BK237</f>
        <v>-3.0000000000001137E-3</v>
      </c>
      <c r="BR237" s="2">
        <f t="shared" ref="BR237" si="700">BG237-BL237</f>
        <v>-5.2000000000000005E-2</v>
      </c>
      <c r="BS237" s="2">
        <f t="shared" ref="BS237" si="701">BH237-BM237</f>
        <v>4.8999999999999932E-2</v>
      </c>
      <c r="BT237" s="2">
        <f t="shared" ref="BT237" si="702">BI237-BN237</f>
        <v>-2.3999999999999994E-2</v>
      </c>
      <c r="BV237" s="2">
        <f t="shared" ref="BV237" si="703">AZ237-BK237</f>
        <v>-0.34850000000000025</v>
      </c>
      <c r="BW237" s="2">
        <f t="shared" ref="BW237" si="704">BA237-BL237</f>
        <v>2.590000000000009E-3</v>
      </c>
      <c r="BX237" s="2">
        <f t="shared" ref="BX237" si="705">BB237-BM237</f>
        <v>-0.35110000000000019</v>
      </c>
      <c r="BY237" s="2">
        <f t="shared" ref="BY237" si="706">BC237-BN237</f>
        <v>1.427500000000001E-2</v>
      </c>
      <c r="CB237" s="2">
        <f t="shared" ref="CB237" si="707">ABS(BQ237)</f>
        <v>3.0000000000001137E-3</v>
      </c>
      <c r="CC237" s="2">
        <f t="shared" ref="CC237" si="708">ABS(BR237)</f>
        <v>5.2000000000000005E-2</v>
      </c>
      <c r="CD237" s="2">
        <f t="shared" ref="CD237" si="709">ABS(BS237)</f>
        <v>4.8999999999999932E-2</v>
      </c>
      <c r="CE237" s="2">
        <f t="shared" ref="CE237" si="710">ABS(BT237)</f>
        <v>2.3999999999999994E-2</v>
      </c>
      <c r="CG237" s="2">
        <f t="shared" ref="CG237" si="711">ABS(BV237)</f>
        <v>0.34850000000000025</v>
      </c>
      <c r="CH237" s="2">
        <f t="shared" ref="CH237" si="712">ABS(BW237)</f>
        <v>2.590000000000009E-3</v>
      </c>
      <c r="CI237" s="2">
        <f t="shared" ref="CI237" si="713">ABS(BX237)</f>
        <v>0.35110000000000019</v>
      </c>
      <c r="CJ237" s="2">
        <f t="shared" ref="CJ237" si="714">ABS(BY237)</f>
        <v>1.427500000000001E-2</v>
      </c>
    </row>
    <row r="238" spans="1:88" x14ac:dyDescent="0.25">
      <c r="B238" s="1" t="s">
        <v>2</v>
      </c>
      <c r="C238">
        <v>164</v>
      </c>
      <c r="D238">
        <v>174</v>
      </c>
      <c r="E238">
        <v>196</v>
      </c>
      <c r="F238">
        <v>188</v>
      </c>
      <c r="G238">
        <v>499</v>
      </c>
      <c r="H238">
        <v>220</v>
      </c>
      <c r="I238">
        <v>508</v>
      </c>
      <c r="J238">
        <v>224</v>
      </c>
      <c r="L238">
        <v>169</v>
      </c>
      <c r="M238">
        <v>186</v>
      </c>
      <c r="N238">
        <v>508</v>
      </c>
      <c r="O238">
        <v>223</v>
      </c>
      <c r="Q238">
        <v>161</v>
      </c>
      <c r="R238">
        <v>184</v>
      </c>
      <c r="S238">
        <v>575</v>
      </c>
      <c r="T238">
        <v>239</v>
      </c>
      <c r="V238">
        <f t="shared" si="592"/>
        <v>-5</v>
      </c>
      <c r="W238">
        <f t="shared" si="593"/>
        <v>27</v>
      </c>
      <c r="X238" s="4">
        <f t="shared" si="561"/>
        <v>-1</v>
      </c>
      <c r="Y238" s="4">
        <f t="shared" si="562"/>
        <v>1</v>
      </c>
      <c r="Z238" s="4">
        <f t="shared" si="594"/>
        <v>0</v>
      </c>
      <c r="AA238" s="6">
        <f t="shared" si="542"/>
        <v>0</v>
      </c>
      <c r="AB238" s="6">
        <f t="shared" si="595"/>
        <v>0</v>
      </c>
      <c r="AC238" s="4">
        <f t="shared" si="563"/>
        <v>-9</v>
      </c>
      <c r="AD238" s="4">
        <f t="shared" si="564"/>
        <v>0</v>
      </c>
      <c r="AE238" s="4">
        <f t="shared" si="565"/>
        <v>-1</v>
      </c>
      <c r="AF238" s="4"/>
      <c r="AG238" s="4">
        <f t="shared" si="567"/>
        <v>-1</v>
      </c>
      <c r="AH238" s="6">
        <f t="shared" si="596"/>
        <v>0</v>
      </c>
      <c r="AI238" s="6">
        <f t="shared" si="597"/>
        <v>0</v>
      </c>
      <c r="AJ238" s="4"/>
      <c r="AK238" s="4">
        <f t="shared" si="543"/>
        <v>3</v>
      </c>
      <c r="AL238" s="4">
        <f t="shared" si="544"/>
        <v>35</v>
      </c>
      <c r="AM238" s="4">
        <f t="shared" si="568"/>
        <v>1</v>
      </c>
      <c r="AN238" s="4">
        <f t="shared" si="569"/>
        <v>1</v>
      </c>
      <c r="AO238" s="4">
        <f t="shared" si="598"/>
        <v>2</v>
      </c>
      <c r="AP238" s="8">
        <f t="shared" si="599"/>
        <v>3</v>
      </c>
      <c r="AQ238" s="8">
        <f t="shared" si="570"/>
        <v>3</v>
      </c>
      <c r="AR238" s="9">
        <f t="shared" si="571"/>
        <v>-76</v>
      </c>
      <c r="AS238" s="9">
        <f t="shared" si="572"/>
        <v>-67</v>
      </c>
      <c r="AT238" s="4">
        <f t="shared" si="573"/>
        <v>-1</v>
      </c>
      <c r="AU238" s="4">
        <f t="shared" si="574"/>
        <v>-1</v>
      </c>
      <c r="AV238" s="4">
        <f t="shared" si="600"/>
        <v>-2</v>
      </c>
      <c r="AW238" s="8">
        <f t="shared" si="601"/>
        <v>67</v>
      </c>
      <c r="AX238" s="8">
        <f t="shared" si="575"/>
        <v>-67</v>
      </c>
    </row>
    <row r="239" spans="1:88" x14ac:dyDescent="0.25">
      <c r="B239" s="1" t="s">
        <v>3</v>
      </c>
      <c r="C239">
        <v>184</v>
      </c>
      <c r="D239">
        <v>135</v>
      </c>
      <c r="E239">
        <v>187</v>
      </c>
      <c r="F239">
        <v>142</v>
      </c>
      <c r="G239">
        <v>455</v>
      </c>
      <c r="H239">
        <v>173</v>
      </c>
      <c r="I239">
        <v>461</v>
      </c>
      <c r="J239">
        <v>181</v>
      </c>
      <c r="L239">
        <v>208</v>
      </c>
      <c r="M239">
        <v>141</v>
      </c>
      <c r="N239">
        <v>455</v>
      </c>
      <c r="O239">
        <v>178</v>
      </c>
      <c r="Q239">
        <v>205</v>
      </c>
      <c r="R239">
        <v>144</v>
      </c>
      <c r="S239">
        <v>459</v>
      </c>
      <c r="T239">
        <v>182</v>
      </c>
      <c r="V239">
        <f t="shared" si="592"/>
        <v>-24</v>
      </c>
      <c r="W239">
        <f t="shared" si="593"/>
        <v>-21</v>
      </c>
      <c r="X239" s="4">
        <f t="shared" si="561"/>
        <v>-1</v>
      </c>
      <c r="Y239" s="4">
        <f t="shared" si="562"/>
        <v>-1</v>
      </c>
      <c r="Z239" s="4">
        <f t="shared" si="594"/>
        <v>-2</v>
      </c>
      <c r="AA239" s="6">
        <f t="shared" si="542"/>
        <v>21</v>
      </c>
      <c r="AB239" s="6">
        <f t="shared" si="595"/>
        <v>-21</v>
      </c>
      <c r="AC239" s="4">
        <f t="shared" si="563"/>
        <v>0</v>
      </c>
      <c r="AD239" s="4">
        <f t="shared" si="564"/>
        <v>6</v>
      </c>
      <c r="AE239" s="4"/>
      <c r="AF239" s="4">
        <f t="shared" si="566"/>
        <v>1</v>
      </c>
      <c r="AG239" s="4">
        <f t="shared" si="567"/>
        <v>1</v>
      </c>
      <c r="AH239" s="6">
        <f t="shared" si="596"/>
        <v>0</v>
      </c>
      <c r="AI239" s="6">
        <f t="shared" si="597"/>
        <v>0</v>
      </c>
      <c r="AJ239" s="4"/>
      <c r="AK239" s="4">
        <f t="shared" si="543"/>
        <v>-21</v>
      </c>
      <c r="AL239" s="4">
        <f t="shared" si="544"/>
        <v>-18</v>
      </c>
      <c r="AM239" s="4">
        <f t="shared" si="568"/>
        <v>-1</v>
      </c>
      <c r="AN239" s="4">
        <f t="shared" si="569"/>
        <v>-1</v>
      </c>
      <c r="AO239" s="4">
        <f t="shared" si="598"/>
        <v>-2</v>
      </c>
      <c r="AP239" s="8">
        <f t="shared" si="599"/>
        <v>18</v>
      </c>
      <c r="AQ239" s="8">
        <f t="shared" si="570"/>
        <v>-18</v>
      </c>
      <c r="AR239" s="9">
        <f t="shared" si="571"/>
        <v>-4</v>
      </c>
      <c r="AS239" s="9">
        <f t="shared" si="572"/>
        <v>2</v>
      </c>
      <c r="AT239" s="4">
        <f t="shared" si="573"/>
        <v>-1</v>
      </c>
      <c r="AU239" s="4">
        <f t="shared" si="574"/>
        <v>1</v>
      </c>
      <c r="AV239" s="4">
        <f t="shared" si="600"/>
        <v>0</v>
      </c>
      <c r="AW239" s="8">
        <f t="shared" si="601"/>
        <v>0</v>
      </c>
      <c r="AX239" s="8">
        <f t="shared" si="575"/>
        <v>0</v>
      </c>
    </row>
    <row r="240" spans="1:88" x14ac:dyDescent="0.25">
      <c r="B240" s="1" t="s">
        <v>4</v>
      </c>
      <c r="C240">
        <v>198</v>
      </c>
      <c r="D240">
        <v>184</v>
      </c>
      <c r="E240">
        <v>198</v>
      </c>
      <c r="F240">
        <v>192</v>
      </c>
      <c r="G240">
        <v>467</v>
      </c>
      <c r="H240">
        <v>219</v>
      </c>
      <c r="I240">
        <v>469</v>
      </c>
      <c r="J240">
        <v>224</v>
      </c>
      <c r="L240">
        <v>216</v>
      </c>
      <c r="M240">
        <v>193</v>
      </c>
      <c r="N240">
        <v>467</v>
      </c>
      <c r="O240">
        <v>224</v>
      </c>
      <c r="Q240">
        <v>206</v>
      </c>
      <c r="R240">
        <v>191</v>
      </c>
      <c r="S240">
        <v>467</v>
      </c>
      <c r="T240">
        <v>225</v>
      </c>
      <c r="V240">
        <f t="shared" si="592"/>
        <v>-18</v>
      </c>
      <c r="W240">
        <f t="shared" si="593"/>
        <v>-18</v>
      </c>
      <c r="X240" s="4">
        <f t="shared" si="561"/>
        <v>-1</v>
      </c>
      <c r="Y240" s="4">
        <f t="shared" si="562"/>
        <v>-1</v>
      </c>
      <c r="Z240" s="4">
        <f t="shared" si="594"/>
        <v>-2</v>
      </c>
      <c r="AA240" s="6">
        <f t="shared" si="542"/>
        <v>18</v>
      </c>
      <c r="AB240" s="6">
        <f t="shared" si="595"/>
        <v>-18</v>
      </c>
      <c r="AC240" s="4">
        <f t="shared" si="563"/>
        <v>0</v>
      </c>
      <c r="AD240" s="4">
        <f t="shared" si="564"/>
        <v>2</v>
      </c>
      <c r="AE240" s="4"/>
      <c r="AF240" s="4">
        <f t="shared" si="566"/>
        <v>1</v>
      </c>
      <c r="AG240" s="4">
        <f t="shared" si="567"/>
        <v>1</v>
      </c>
      <c r="AH240" s="6">
        <f t="shared" si="596"/>
        <v>0</v>
      </c>
      <c r="AI240" s="6">
        <f t="shared" si="597"/>
        <v>0</v>
      </c>
      <c r="AJ240" s="4"/>
      <c r="AK240" s="4">
        <f t="shared" si="543"/>
        <v>-8</v>
      </c>
      <c r="AL240" s="4">
        <f t="shared" si="544"/>
        <v>-8</v>
      </c>
      <c r="AM240" s="4">
        <f t="shared" si="568"/>
        <v>-1</v>
      </c>
      <c r="AN240" s="4">
        <f t="shared" si="569"/>
        <v>-1</v>
      </c>
      <c r="AO240" s="4">
        <f t="shared" si="598"/>
        <v>-2</v>
      </c>
      <c r="AP240" s="8">
        <f t="shared" si="599"/>
        <v>8</v>
      </c>
      <c r="AQ240" s="8">
        <f t="shared" si="570"/>
        <v>-8</v>
      </c>
      <c r="AR240" s="9">
        <f t="shared" si="571"/>
        <v>0</v>
      </c>
      <c r="AS240" s="9">
        <f t="shared" si="572"/>
        <v>2</v>
      </c>
      <c r="AT240" s="4"/>
      <c r="AU240" s="4">
        <f t="shared" si="574"/>
        <v>1</v>
      </c>
      <c r="AV240" s="4">
        <f t="shared" si="600"/>
        <v>1</v>
      </c>
      <c r="AW240" s="8">
        <f t="shared" si="601"/>
        <v>0</v>
      </c>
      <c r="AX240" s="8">
        <f t="shared" si="575"/>
        <v>0</v>
      </c>
    </row>
    <row r="241" spans="1:88" x14ac:dyDescent="0.25">
      <c r="B241" s="1" t="s">
        <v>5</v>
      </c>
      <c r="C241">
        <v>209</v>
      </c>
      <c r="D241">
        <v>190</v>
      </c>
      <c r="E241">
        <v>209</v>
      </c>
      <c r="F241">
        <v>196</v>
      </c>
      <c r="G241">
        <v>457</v>
      </c>
      <c r="H241">
        <v>244</v>
      </c>
      <c r="I241">
        <v>465</v>
      </c>
      <c r="J241">
        <v>249</v>
      </c>
      <c r="L241">
        <v>218</v>
      </c>
      <c r="M241">
        <v>199</v>
      </c>
      <c r="N241">
        <v>457</v>
      </c>
      <c r="O241">
        <v>246</v>
      </c>
      <c r="Q241">
        <v>218</v>
      </c>
      <c r="R241">
        <v>207</v>
      </c>
      <c r="S241">
        <v>440</v>
      </c>
      <c r="T241">
        <v>252</v>
      </c>
      <c r="V241">
        <f t="shared" si="592"/>
        <v>-9</v>
      </c>
      <c r="W241">
        <f t="shared" si="593"/>
        <v>-9</v>
      </c>
      <c r="X241" s="4">
        <f t="shared" si="561"/>
        <v>-1</v>
      </c>
      <c r="Y241" s="4">
        <f t="shared" si="562"/>
        <v>-1</v>
      </c>
      <c r="Z241" s="4">
        <f t="shared" si="594"/>
        <v>-2</v>
      </c>
      <c r="AA241" s="6">
        <f t="shared" si="542"/>
        <v>9</v>
      </c>
      <c r="AB241" s="6">
        <f t="shared" si="595"/>
        <v>-9</v>
      </c>
      <c r="AC241" s="4">
        <f t="shared" si="563"/>
        <v>0</v>
      </c>
      <c r="AD241" s="4">
        <f t="shared" si="564"/>
        <v>8</v>
      </c>
      <c r="AE241" s="4"/>
      <c r="AF241" s="4">
        <f t="shared" si="566"/>
        <v>1</v>
      </c>
      <c r="AG241" s="4">
        <f t="shared" si="567"/>
        <v>1</v>
      </c>
      <c r="AH241" s="6">
        <f t="shared" si="596"/>
        <v>0</v>
      </c>
      <c r="AI241" s="6">
        <f t="shared" si="597"/>
        <v>0</v>
      </c>
      <c r="AJ241" s="4"/>
      <c r="AK241" s="4">
        <f t="shared" si="543"/>
        <v>-9</v>
      </c>
      <c r="AL241" s="4">
        <f t="shared" si="544"/>
        <v>-9</v>
      </c>
      <c r="AM241" s="4">
        <f t="shared" si="568"/>
        <v>-1</v>
      </c>
      <c r="AN241" s="4">
        <f t="shared" si="569"/>
        <v>-1</v>
      </c>
      <c r="AO241" s="4">
        <f t="shared" si="598"/>
        <v>-2</v>
      </c>
      <c r="AP241" s="8">
        <f t="shared" si="599"/>
        <v>9</v>
      </c>
      <c r="AQ241" s="8">
        <f t="shared" si="570"/>
        <v>-9</v>
      </c>
      <c r="AR241" s="9">
        <f t="shared" si="571"/>
        <v>17</v>
      </c>
      <c r="AS241" s="9">
        <f t="shared" si="572"/>
        <v>25</v>
      </c>
      <c r="AT241" s="4">
        <f t="shared" si="573"/>
        <v>1</v>
      </c>
      <c r="AU241" s="4">
        <f t="shared" si="574"/>
        <v>1</v>
      </c>
      <c r="AV241" s="4">
        <f t="shared" si="600"/>
        <v>2</v>
      </c>
      <c r="AW241" s="8">
        <f t="shared" si="601"/>
        <v>17</v>
      </c>
      <c r="AX241" s="8">
        <f t="shared" si="575"/>
        <v>17</v>
      </c>
    </row>
    <row r="242" spans="1:88" x14ac:dyDescent="0.25">
      <c r="B242" s="1" t="s">
        <v>6</v>
      </c>
      <c r="C242">
        <v>191</v>
      </c>
      <c r="D242">
        <v>160</v>
      </c>
      <c r="E242">
        <v>205</v>
      </c>
      <c r="F242">
        <v>164</v>
      </c>
      <c r="G242">
        <v>482</v>
      </c>
      <c r="H242">
        <v>195</v>
      </c>
      <c r="I242">
        <v>487</v>
      </c>
      <c r="J242">
        <v>201</v>
      </c>
      <c r="L242">
        <v>213</v>
      </c>
      <c r="M242">
        <v>166</v>
      </c>
      <c r="N242">
        <v>448</v>
      </c>
      <c r="O242">
        <v>206</v>
      </c>
      <c r="Q242">
        <v>204</v>
      </c>
      <c r="R242">
        <v>165</v>
      </c>
      <c r="S242">
        <v>449</v>
      </c>
      <c r="T242">
        <v>214</v>
      </c>
      <c r="V242">
        <f t="shared" si="592"/>
        <v>-22</v>
      </c>
      <c r="W242">
        <f t="shared" si="593"/>
        <v>-8</v>
      </c>
      <c r="X242" s="4">
        <f t="shared" si="561"/>
        <v>-1</v>
      </c>
      <c r="Y242" s="4">
        <f t="shared" si="562"/>
        <v>-1</v>
      </c>
      <c r="Z242" s="4">
        <f t="shared" si="594"/>
        <v>-2</v>
      </c>
      <c r="AA242" s="6">
        <f t="shared" si="542"/>
        <v>8</v>
      </c>
      <c r="AB242" s="6">
        <f t="shared" si="595"/>
        <v>-8</v>
      </c>
      <c r="AC242" s="4">
        <f t="shared" si="563"/>
        <v>34</v>
      </c>
      <c r="AD242" s="4">
        <f t="shared" si="564"/>
        <v>39</v>
      </c>
      <c r="AE242" s="4">
        <f t="shared" si="565"/>
        <v>1</v>
      </c>
      <c r="AF242" s="4">
        <f t="shared" si="566"/>
        <v>1</v>
      </c>
      <c r="AG242" s="4">
        <f t="shared" si="567"/>
        <v>2</v>
      </c>
      <c r="AH242" s="6">
        <f t="shared" si="596"/>
        <v>34</v>
      </c>
      <c r="AI242" s="6">
        <f t="shared" si="597"/>
        <v>34</v>
      </c>
      <c r="AJ242" s="4"/>
      <c r="AK242" s="4">
        <f t="shared" si="543"/>
        <v>-13</v>
      </c>
      <c r="AL242" s="4">
        <f t="shared" si="544"/>
        <v>1</v>
      </c>
      <c r="AM242" s="4">
        <f t="shared" si="568"/>
        <v>-1</v>
      </c>
      <c r="AN242" s="4">
        <f t="shared" si="569"/>
        <v>1</v>
      </c>
      <c r="AO242" s="4">
        <f t="shared" si="598"/>
        <v>0</v>
      </c>
      <c r="AP242" s="8">
        <f t="shared" si="599"/>
        <v>0</v>
      </c>
      <c r="AQ242" s="8">
        <f t="shared" si="570"/>
        <v>0</v>
      </c>
      <c r="AR242" s="9">
        <f t="shared" si="571"/>
        <v>33</v>
      </c>
      <c r="AS242" s="9">
        <f t="shared" si="572"/>
        <v>38</v>
      </c>
      <c r="AT242" s="4">
        <f t="shared" si="573"/>
        <v>1</v>
      </c>
      <c r="AU242" s="4">
        <f t="shared" si="574"/>
        <v>1</v>
      </c>
      <c r="AV242" s="4">
        <f t="shared" si="600"/>
        <v>2</v>
      </c>
      <c r="AW242" s="8">
        <f t="shared" si="601"/>
        <v>33</v>
      </c>
      <c r="AX242" s="8">
        <f t="shared" si="575"/>
        <v>33</v>
      </c>
    </row>
    <row r="243" spans="1:88" s="2" customFormat="1" x14ac:dyDescent="0.25">
      <c r="A243" s="2">
        <f>A237+1</f>
        <v>41</v>
      </c>
      <c r="B243" s="3" t="s">
        <v>1</v>
      </c>
      <c r="C243" s="2">
        <v>200</v>
      </c>
      <c r="D243" s="2">
        <v>227</v>
      </c>
      <c r="E243" s="2">
        <v>204</v>
      </c>
      <c r="F243" s="2">
        <v>240</v>
      </c>
      <c r="G243" s="2">
        <v>505</v>
      </c>
      <c r="H243" s="2">
        <v>212</v>
      </c>
      <c r="I243" s="2">
        <v>511</v>
      </c>
      <c r="J243" s="2">
        <v>226</v>
      </c>
      <c r="L243" s="2">
        <v>110</v>
      </c>
      <c r="M243" s="2">
        <v>218</v>
      </c>
      <c r="N243" s="2">
        <v>559</v>
      </c>
      <c r="O243" s="2">
        <v>213</v>
      </c>
      <c r="Q243" s="2">
        <v>154</v>
      </c>
      <c r="R243" s="2">
        <v>229</v>
      </c>
      <c r="S243" s="2">
        <v>565</v>
      </c>
      <c r="T243" s="2">
        <v>215</v>
      </c>
      <c r="U243" s="2" t="s">
        <v>18</v>
      </c>
      <c r="V243" s="2">
        <f t="shared" si="592"/>
        <v>90</v>
      </c>
      <c r="W243" s="2">
        <f t="shared" si="593"/>
        <v>94</v>
      </c>
      <c r="X243" s="4">
        <f t="shared" si="561"/>
        <v>1</v>
      </c>
      <c r="Y243" s="4">
        <f t="shared" si="562"/>
        <v>1</v>
      </c>
      <c r="Z243" s="4">
        <f t="shared" si="594"/>
        <v>2</v>
      </c>
      <c r="AA243" s="6">
        <f t="shared" si="542"/>
        <v>90</v>
      </c>
      <c r="AB243" s="6">
        <f t="shared" si="595"/>
        <v>90</v>
      </c>
      <c r="AC243" s="4">
        <f t="shared" si="563"/>
        <v>-54</v>
      </c>
      <c r="AD243" s="4">
        <f t="shared" si="564"/>
        <v>-48</v>
      </c>
      <c r="AE243" s="4">
        <f t="shared" si="565"/>
        <v>-1</v>
      </c>
      <c r="AF243" s="4">
        <f t="shared" si="566"/>
        <v>-1</v>
      </c>
      <c r="AG243" s="4">
        <f t="shared" si="567"/>
        <v>-2</v>
      </c>
      <c r="AH243" s="6">
        <f t="shared" si="596"/>
        <v>48</v>
      </c>
      <c r="AI243" s="6">
        <f t="shared" si="597"/>
        <v>-48</v>
      </c>
      <c r="AJ243" s="4"/>
      <c r="AK243" s="4">
        <f t="shared" si="543"/>
        <v>46</v>
      </c>
      <c r="AL243" s="4">
        <f t="shared" si="544"/>
        <v>50</v>
      </c>
      <c r="AM243" s="4">
        <f t="shared" si="568"/>
        <v>1</v>
      </c>
      <c r="AN243" s="4">
        <f t="shared" si="569"/>
        <v>1</v>
      </c>
      <c r="AO243" s="4">
        <f t="shared" si="598"/>
        <v>2</v>
      </c>
      <c r="AP243" s="8">
        <f t="shared" si="599"/>
        <v>46</v>
      </c>
      <c r="AQ243" s="8">
        <f t="shared" si="570"/>
        <v>46</v>
      </c>
      <c r="AR243" s="9">
        <f t="shared" si="571"/>
        <v>-60</v>
      </c>
      <c r="AS243" s="9">
        <f t="shared" si="572"/>
        <v>-54</v>
      </c>
      <c r="AT243" s="4">
        <f t="shared" si="573"/>
        <v>-1</v>
      </c>
      <c r="AU243" s="4">
        <f t="shared" si="574"/>
        <v>-1</v>
      </c>
      <c r="AV243" s="4">
        <f t="shared" si="600"/>
        <v>-2</v>
      </c>
      <c r="AW243" s="8">
        <f t="shared" si="601"/>
        <v>54</v>
      </c>
      <c r="AX243" s="8">
        <f t="shared" si="575"/>
        <v>-54</v>
      </c>
      <c r="AZ243" s="2">
        <v>2.1998000000000002</v>
      </c>
      <c r="BA243" s="2">
        <v>0.15346000000000001</v>
      </c>
      <c r="BB243" s="2">
        <v>2.0463</v>
      </c>
      <c r="BC243" s="2">
        <v>6.9763000000000006E-2</v>
      </c>
      <c r="BF243" s="2">
        <v>2.3940000000000001</v>
      </c>
      <c r="BG243" s="2">
        <v>0.16300000000000001</v>
      </c>
      <c r="BH243" s="2">
        <v>2.2309999999999999</v>
      </c>
      <c r="BI243" s="2">
        <v>6.8000000000000005E-2</v>
      </c>
      <c r="BK243" s="2">
        <v>1.863</v>
      </c>
      <c r="BL243" s="2">
        <v>0.15</v>
      </c>
      <c r="BM243" s="2">
        <v>1.7130000000000001</v>
      </c>
      <c r="BN243" s="2">
        <v>8.1000000000000003E-2</v>
      </c>
      <c r="BQ243" s="2">
        <f t="shared" ref="BQ243" si="715">BF243-BK243</f>
        <v>0.53100000000000014</v>
      </c>
      <c r="BR243" s="2">
        <f t="shared" ref="BR243" si="716">BG243-BL243</f>
        <v>1.3000000000000012E-2</v>
      </c>
      <c r="BS243" s="2">
        <f t="shared" ref="BS243" si="717">BH243-BM243</f>
        <v>0.51799999999999979</v>
      </c>
      <c r="BT243" s="2">
        <f t="shared" ref="BT243" si="718">BI243-BN243</f>
        <v>-1.2999999999999998E-2</v>
      </c>
      <c r="BV243" s="2">
        <f t="shared" ref="BV243" si="719">AZ243-BK243</f>
        <v>0.33680000000000021</v>
      </c>
      <c r="BW243" s="2">
        <f t="shared" ref="BW243" si="720">BA243-BL243</f>
        <v>3.4600000000000186E-3</v>
      </c>
      <c r="BX243" s="2">
        <f t="shared" ref="BX243" si="721">BB243-BM243</f>
        <v>0.33329999999999993</v>
      </c>
      <c r="BY243" s="2">
        <f t="shared" ref="BY243" si="722">BC243-BN243</f>
        <v>-1.1236999999999997E-2</v>
      </c>
      <c r="CB243" s="2">
        <f t="shared" ref="CB243" si="723">ABS(BQ243)</f>
        <v>0.53100000000000014</v>
      </c>
      <c r="CC243" s="2">
        <f t="shared" ref="CC243" si="724">ABS(BR243)</f>
        <v>1.3000000000000012E-2</v>
      </c>
      <c r="CD243" s="2">
        <f t="shared" ref="CD243" si="725">ABS(BS243)</f>
        <v>0.51799999999999979</v>
      </c>
      <c r="CE243" s="2">
        <f t="shared" ref="CE243" si="726">ABS(BT243)</f>
        <v>1.2999999999999998E-2</v>
      </c>
      <c r="CG243" s="2">
        <f t="shared" ref="CG243" si="727">ABS(BV243)</f>
        <v>0.33680000000000021</v>
      </c>
      <c r="CH243" s="2">
        <f t="shared" ref="CH243" si="728">ABS(BW243)</f>
        <v>3.4600000000000186E-3</v>
      </c>
      <c r="CI243" s="2">
        <f t="shared" ref="CI243" si="729">ABS(BX243)</f>
        <v>0.33329999999999993</v>
      </c>
      <c r="CJ243" s="2">
        <f t="shared" ref="CJ243" si="730">ABS(BY243)</f>
        <v>1.1236999999999997E-2</v>
      </c>
    </row>
    <row r="244" spans="1:88" x14ac:dyDescent="0.25">
      <c r="B244" s="1" t="s">
        <v>2</v>
      </c>
      <c r="C244">
        <v>177</v>
      </c>
      <c r="D244">
        <v>203</v>
      </c>
      <c r="E244">
        <v>191</v>
      </c>
      <c r="F244">
        <v>217</v>
      </c>
      <c r="G244">
        <v>464</v>
      </c>
      <c r="H244">
        <v>216</v>
      </c>
      <c r="I244">
        <v>478</v>
      </c>
      <c r="J244">
        <v>226</v>
      </c>
      <c r="L244">
        <v>178</v>
      </c>
      <c r="M244">
        <v>211</v>
      </c>
      <c r="N244">
        <v>469</v>
      </c>
      <c r="O244">
        <v>225</v>
      </c>
      <c r="Q244">
        <v>139</v>
      </c>
      <c r="R244">
        <v>132</v>
      </c>
      <c r="S244">
        <v>483</v>
      </c>
      <c r="T244">
        <v>226</v>
      </c>
      <c r="V244">
        <f t="shared" si="592"/>
        <v>-1</v>
      </c>
      <c r="W244">
        <f t="shared" si="593"/>
        <v>13</v>
      </c>
      <c r="X244" s="4">
        <f t="shared" si="561"/>
        <v>-1</v>
      </c>
      <c r="Y244" s="4">
        <f t="shared" si="562"/>
        <v>1</v>
      </c>
      <c r="Z244" s="4">
        <f t="shared" si="594"/>
        <v>0</v>
      </c>
      <c r="AA244" s="6">
        <f t="shared" si="542"/>
        <v>0</v>
      </c>
      <c r="AB244" s="6">
        <f t="shared" si="595"/>
        <v>0</v>
      </c>
      <c r="AC244" s="4">
        <f t="shared" si="563"/>
        <v>-5</v>
      </c>
      <c r="AD244" s="4">
        <f t="shared" si="564"/>
        <v>9</v>
      </c>
      <c r="AE244" s="4">
        <f t="shared" si="565"/>
        <v>-1</v>
      </c>
      <c r="AF244" s="4">
        <f t="shared" si="566"/>
        <v>1</v>
      </c>
      <c r="AG244" s="4">
        <f t="shared" si="567"/>
        <v>0</v>
      </c>
      <c r="AH244" s="6">
        <f t="shared" si="596"/>
        <v>0</v>
      </c>
      <c r="AI244" s="6">
        <f t="shared" si="597"/>
        <v>0</v>
      </c>
      <c r="AJ244" s="4"/>
      <c r="AK244" s="4">
        <f t="shared" si="543"/>
        <v>38</v>
      </c>
      <c r="AL244" s="4">
        <f t="shared" si="544"/>
        <v>52</v>
      </c>
      <c r="AM244" s="4">
        <f t="shared" si="568"/>
        <v>1</v>
      </c>
      <c r="AN244" s="4">
        <f t="shared" si="569"/>
        <v>1</v>
      </c>
      <c r="AO244" s="4">
        <f t="shared" si="598"/>
        <v>2</v>
      </c>
      <c r="AP244" s="8">
        <f t="shared" si="599"/>
        <v>38</v>
      </c>
      <c r="AQ244" s="8">
        <f t="shared" si="570"/>
        <v>38</v>
      </c>
      <c r="AR244" s="9">
        <f t="shared" si="571"/>
        <v>-19</v>
      </c>
      <c r="AS244" s="9">
        <f t="shared" si="572"/>
        <v>-5</v>
      </c>
      <c r="AT244" s="4">
        <f t="shared" si="573"/>
        <v>-1</v>
      </c>
      <c r="AU244" s="4">
        <f t="shared" si="574"/>
        <v>-1</v>
      </c>
      <c r="AV244" s="4">
        <f t="shared" si="600"/>
        <v>-2</v>
      </c>
      <c r="AW244" s="8">
        <f t="shared" si="601"/>
        <v>5</v>
      </c>
      <c r="AX244" s="8">
        <f t="shared" si="575"/>
        <v>-5</v>
      </c>
    </row>
    <row r="245" spans="1:88" x14ac:dyDescent="0.25">
      <c r="B245" s="1" t="s">
        <v>3</v>
      </c>
      <c r="C245">
        <v>204</v>
      </c>
      <c r="D245">
        <v>223</v>
      </c>
      <c r="E245">
        <v>212</v>
      </c>
      <c r="F245">
        <v>232</v>
      </c>
      <c r="G245">
        <v>464</v>
      </c>
      <c r="H245">
        <v>224</v>
      </c>
      <c r="I245">
        <v>465</v>
      </c>
      <c r="J245">
        <v>232</v>
      </c>
      <c r="L245">
        <v>213</v>
      </c>
      <c r="M245">
        <v>225</v>
      </c>
      <c r="N245">
        <v>443</v>
      </c>
      <c r="O245">
        <v>230</v>
      </c>
      <c r="Q245">
        <v>210</v>
      </c>
      <c r="R245">
        <v>232</v>
      </c>
      <c r="S245">
        <v>481</v>
      </c>
      <c r="T245">
        <v>234</v>
      </c>
      <c r="V245">
        <f t="shared" si="592"/>
        <v>-9</v>
      </c>
      <c r="W245">
        <f t="shared" si="593"/>
        <v>-1</v>
      </c>
      <c r="X245" s="4">
        <f t="shared" si="561"/>
        <v>-1</v>
      </c>
      <c r="Y245" s="4">
        <f t="shared" si="562"/>
        <v>-1</v>
      </c>
      <c r="Z245" s="4">
        <f t="shared" si="594"/>
        <v>-2</v>
      </c>
      <c r="AA245" s="6">
        <f t="shared" si="542"/>
        <v>1</v>
      </c>
      <c r="AB245" s="6">
        <f t="shared" si="595"/>
        <v>-1</v>
      </c>
      <c r="AC245" s="4">
        <f t="shared" si="563"/>
        <v>21</v>
      </c>
      <c r="AD245" s="4">
        <f t="shared" si="564"/>
        <v>22</v>
      </c>
      <c r="AE245" s="4">
        <f t="shared" si="565"/>
        <v>1</v>
      </c>
      <c r="AF245" s="4">
        <f t="shared" si="566"/>
        <v>1</v>
      </c>
      <c r="AG245" s="4">
        <f t="shared" si="567"/>
        <v>2</v>
      </c>
      <c r="AH245" s="6">
        <f t="shared" si="596"/>
        <v>21</v>
      </c>
      <c r="AI245" s="6">
        <f t="shared" si="597"/>
        <v>21</v>
      </c>
      <c r="AJ245" s="4"/>
      <c r="AK245" s="4">
        <f t="shared" si="543"/>
        <v>-6</v>
      </c>
      <c r="AL245" s="4">
        <f t="shared" si="544"/>
        <v>2</v>
      </c>
      <c r="AM245" s="4">
        <f t="shared" si="568"/>
        <v>-1</v>
      </c>
      <c r="AN245" s="4">
        <f t="shared" si="569"/>
        <v>1</v>
      </c>
      <c r="AO245" s="4">
        <f t="shared" si="598"/>
        <v>0</v>
      </c>
      <c r="AP245" s="8">
        <f t="shared" si="599"/>
        <v>0</v>
      </c>
      <c r="AQ245" s="8">
        <f t="shared" si="570"/>
        <v>0</v>
      </c>
      <c r="AR245" s="9">
        <f t="shared" si="571"/>
        <v>-17</v>
      </c>
      <c r="AS245" s="9">
        <f t="shared" si="572"/>
        <v>-16</v>
      </c>
      <c r="AT245" s="4">
        <f t="shared" si="573"/>
        <v>-1</v>
      </c>
      <c r="AU245" s="4">
        <f t="shared" si="574"/>
        <v>-1</v>
      </c>
      <c r="AV245" s="4">
        <f t="shared" si="600"/>
        <v>-2</v>
      </c>
      <c r="AW245" s="8">
        <f t="shared" si="601"/>
        <v>16</v>
      </c>
      <c r="AX245" s="8">
        <f t="shared" si="575"/>
        <v>-16</v>
      </c>
    </row>
    <row r="246" spans="1:88" x14ac:dyDescent="0.25">
      <c r="B246" s="1" t="s">
        <v>4</v>
      </c>
      <c r="C246">
        <v>233</v>
      </c>
      <c r="D246">
        <v>151</v>
      </c>
      <c r="E246">
        <v>239</v>
      </c>
      <c r="F246">
        <v>168</v>
      </c>
      <c r="G246">
        <v>479</v>
      </c>
      <c r="H246">
        <v>169</v>
      </c>
      <c r="I246">
        <v>482</v>
      </c>
      <c r="J246">
        <v>179</v>
      </c>
      <c r="L246">
        <v>228</v>
      </c>
      <c r="M246">
        <v>164</v>
      </c>
      <c r="N246">
        <v>476</v>
      </c>
      <c r="O246">
        <v>174</v>
      </c>
      <c r="Q246">
        <v>217</v>
      </c>
      <c r="R246">
        <v>155</v>
      </c>
      <c r="S246">
        <v>481</v>
      </c>
      <c r="T246">
        <v>176</v>
      </c>
      <c r="V246">
        <f t="shared" si="592"/>
        <v>5</v>
      </c>
      <c r="W246">
        <f t="shared" si="593"/>
        <v>11</v>
      </c>
      <c r="X246" s="4">
        <f t="shared" si="561"/>
        <v>1</v>
      </c>
      <c r="Y246" s="4">
        <f t="shared" si="562"/>
        <v>1</v>
      </c>
      <c r="Z246" s="4">
        <f t="shared" si="594"/>
        <v>2</v>
      </c>
      <c r="AA246" s="6">
        <f t="shared" si="542"/>
        <v>5</v>
      </c>
      <c r="AB246" s="6">
        <f t="shared" si="595"/>
        <v>5</v>
      </c>
      <c r="AC246" s="4">
        <f t="shared" si="563"/>
        <v>3</v>
      </c>
      <c r="AD246" s="4">
        <f t="shared" si="564"/>
        <v>6</v>
      </c>
      <c r="AE246" s="4">
        <f t="shared" si="565"/>
        <v>1</v>
      </c>
      <c r="AF246" s="4">
        <f t="shared" si="566"/>
        <v>1</v>
      </c>
      <c r="AG246" s="4">
        <f t="shared" si="567"/>
        <v>2</v>
      </c>
      <c r="AH246" s="6">
        <f t="shared" si="596"/>
        <v>3</v>
      </c>
      <c r="AI246" s="6">
        <f t="shared" si="597"/>
        <v>3</v>
      </c>
      <c r="AJ246" s="4"/>
      <c r="AK246" s="4">
        <f t="shared" si="543"/>
        <v>16</v>
      </c>
      <c r="AL246" s="4">
        <f t="shared" si="544"/>
        <v>22</v>
      </c>
      <c r="AM246" s="4">
        <f t="shared" si="568"/>
        <v>1</v>
      </c>
      <c r="AN246" s="4">
        <f t="shared" si="569"/>
        <v>1</v>
      </c>
      <c r="AO246" s="4">
        <f t="shared" si="598"/>
        <v>2</v>
      </c>
      <c r="AP246" s="8">
        <f t="shared" si="599"/>
        <v>16</v>
      </c>
      <c r="AQ246" s="8">
        <f t="shared" si="570"/>
        <v>16</v>
      </c>
      <c r="AR246" s="9">
        <f t="shared" si="571"/>
        <v>-2</v>
      </c>
      <c r="AS246" s="9">
        <f t="shared" si="572"/>
        <v>1</v>
      </c>
      <c r="AT246" s="4">
        <f t="shared" si="573"/>
        <v>-1</v>
      </c>
      <c r="AU246" s="4">
        <f t="shared" si="574"/>
        <v>1</v>
      </c>
      <c r="AV246" s="4">
        <f t="shared" si="600"/>
        <v>0</v>
      </c>
      <c r="AW246" s="8">
        <f t="shared" si="601"/>
        <v>0</v>
      </c>
      <c r="AX246" s="8">
        <f t="shared" si="575"/>
        <v>0</v>
      </c>
    </row>
    <row r="247" spans="1:88" x14ac:dyDescent="0.25">
      <c r="B247" s="1" t="s">
        <v>5</v>
      </c>
      <c r="C247">
        <v>209</v>
      </c>
      <c r="D247">
        <v>136</v>
      </c>
      <c r="E247">
        <v>223</v>
      </c>
      <c r="F247">
        <v>158</v>
      </c>
      <c r="G247">
        <v>448</v>
      </c>
      <c r="H247">
        <v>167</v>
      </c>
      <c r="I247">
        <v>466</v>
      </c>
      <c r="J247">
        <v>169</v>
      </c>
      <c r="L247">
        <v>214</v>
      </c>
      <c r="M247">
        <v>149</v>
      </c>
      <c r="N247">
        <v>439</v>
      </c>
      <c r="O247">
        <v>170</v>
      </c>
      <c r="Q247">
        <v>211</v>
      </c>
      <c r="R247">
        <v>146</v>
      </c>
      <c r="S247">
        <v>463</v>
      </c>
      <c r="T247">
        <v>171</v>
      </c>
      <c r="V247">
        <f t="shared" si="592"/>
        <v>-5</v>
      </c>
      <c r="W247">
        <f t="shared" si="593"/>
        <v>9</v>
      </c>
      <c r="X247" s="4">
        <f t="shared" si="561"/>
        <v>-1</v>
      </c>
      <c r="Y247" s="4">
        <f t="shared" si="562"/>
        <v>1</v>
      </c>
      <c r="Z247" s="4">
        <f t="shared" si="594"/>
        <v>0</v>
      </c>
      <c r="AA247" s="6">
        <f t="shared" si="542"/>
        <v>0</v>
      </c>
      <c r="AB247" s="6">
        <f t="shared" si="595"/>
        <v>0</v>
      </c>
      <c r="AC247" s="4">
        <f t="shared" si="563"/>
        <v>9</v>
      </c>
      <c r="AD247" s="4">
        <f t="shared" si="564"/>
        <v>27</v>
      </c>
      <c r="AE247" s="4">
        <f t="shared" si="565"/>
        <v>1</v>
      </c>
      <c r="AF247" s="4">
        <f t="shared" si="566"/>
        <v>1</v>
      </c>
      <c r="AG247" s="4">
        <f t="shared" si="567"/>
        <v>2</v>
      </c>
      <c r="AH247" s="6">
        <f t="shared" si="596"/>
        <v>9</v>
      </c>
      <c r="AI247" s="6">
        <f t="shared" si="597"/>
        <v>9</v>
      </c>
      <c r="AJ247" s="4"/>
      <c r="AK247" s="4">
        <f t="shared" si="543"/>
        <v>-2</v>
      </c>
      <c r="AL247" s="4">
        <f t="shared" si="544"/>
        <v>12</v>
      </c>
      <c r="AM247" s="4">
        <f t="shared" si="568"/>
        <v>-1</v>
      </c>
      <c r="AN247" s="4">
        <f t="shared" si="569"/>
        <v>1</v>
      </c>
      <c r="AO247" s="4">
        <f t="shared" si="598"/>
        <v>0</v>
      </c>
      <c r="AP247" s="8">
        <f t="shared" si="599"/>
        <v>0</v>
      </c>
      <c r="AQ247" s="8">
        <f t="shared" si="570"/>
        <v>0</v>
      </c>
      <c r="AR247" s="9">
        <f t="shared" si="571"/>
        <v>-15</v>
      </c>
      <c r="AS247" s="9">
        <f t="shared" si="572"/>
        <v>3</v>
      </c>
      <c r="AT247" s="4">
        <f t="shared" si="573"/>
        <v>-1</v>
      </c>
      <c r="AU247" s="4">
        <f t="shared" si="574"/>
        <v>1</v>
      </c>
      <c r="AV247" s="4">
        <f t="shared" si="600"/>
        <v>0</v>
      </c>
      <c r="AW247" s="8">
        <f t="shared" si="601"/>
        <v>0</v>
      </c>
      <c r="AX247" s="8">
        <f t="shared" si="575"/>
        <v>0</v>
      </c>
    </row>
    <row r="248" spans="1:88" x14ac:dyDescent="0.25">
      <c r="B248" s="1" t="s">
        <v>6</v>
      </c>
      <c r="C248">
        <v>184</v>
      </c>
      <c r="D248">
        <v>142</v>
      </c>
      <c r="E248">
        <v>186</v>
      </c>
      <c r="F248">
        <v>152</v>
      </c>
      <c r="G248">
        <v>461</v>
      </c>
      <c r="H248">
        <v>156</v>
      </c>
      <c r="I248">
        <v>467</v>
      </c>
      <c r="J248">
        <v>164</v>
      </c>
      <c r="L248">
        <v>188</v>
      </c>
      <c r="M248">
        <v>153</v>
      </c>
      <c r="N248">
        <v>457</v>
      </c>
      <c r="O248">
        <v>165</v>
      </c>
      <c r="Q248">
        <v>185</v>
      </c>
      <c r="R248">
        <v>154</v>
      </c>
      <c r="S248">
        <v>459</v>
      </c>
      <c r="T248">
        <v>166</v>
      </c>
      <c r="V248">
        <f t="shared" si="592"/>
        <v>-4</v>
      </c>
      <c r="W248">
        <f t="shared" si="593"/>
        <v>-2</v>
      </c>
      <c r="X248" s="4">
        <f t="shared" si="561"/>
        <v>-1</v>
      </c>
      <c r="Y248" s="4">
        <f t="shared" si="562"/>
        <v>-1</v>
      </c>
      <c r="Z248" s="4">
        <f t="shared" si="594"/>
        <v>-2</v>
      </c>
      <c r="AA248" s="6">
        <f t="shared" si="542"/>
        <v>2</v>
      </c>
      <c r="AB248" s="6">
        <f t="shared" si="595"/>
        <v>-2</v>
      </c>
      <c r="AC248" s="4">
        <f t="shared" si="563"/>
        <v>4</v>
      </c>
      <c r="AD248" s="4">
        <f t="shared" si="564"/>
        <v>10</v>
      </c>
      <c r="AE248" s="4">
        <f t="shared" si="565"/>
        <v>1</v>
      </c>
      <c r="AF248" s="4">
        <f t="shared" si="566"/>
        <v>1</v>
      </c>
      <c r="AG248" s="4">
        <f t="shared" si="567"/>
        <v>2</v>
      </c>
      <c r="AH248" s="6">
        <f t="shared" si="596"/>
        <v>4</v>
      </c>
      <c r="AI248" s="6">
        <f t="shared" si="597"/>
        <v>4</v>
      </c>
      <c r="AJ248" s="4"/>
      <c r="AK248" s="4">
        <f t="shared" si="543"/>
        <v>-1</v>
      </c>
      <c r="AL248" s="4">
        <f t="shared" si="544"/>
        <v>1</v>
      </c>
      <c r="AM248" s="4">
        <f t="shared" si="568"/>
        <v>-1</v>
      </c>
      <c r="AN248" s="4">
        <f t="shared" si="569"/>
        <v>1</v>
      </c>
      <c r="AO248" s="4">
        <f t="shared" si="598"/>
        <v>0</v>
      </c>
      <c r="AP248" s="8">
        <f t="shared" si="599"/>
        <v>0</v>
      </c>
      <c r="AQ248" s="8">
        <f t="shared" si="570"/>
        <v>0</v>
      </c>
      <c r="AR248" s="9">
        <f t="shared" si="571"/>
        <v>2</v>
      </c>
      <c r="AS248" s="9">
        <f t="shared" si="572"/>
        <v>8</v>
      </c>
      <c r="AT248" s="4">
        <f t="shared" si="573"/>
        <v>1</v>
      </c>
      <c r="AU248" s="4">
        <f t="shared" si="574"/>
        <v>1</v>
      </c>
      <c r="AV248" s="4">
        <f t="shared" si="600"/>
        <v>2</v>
      </c>
      <c r="AW248" s="8">
        <f t="shared" si="601"/>
        <v>2</v>
      </c>
      <c r="AX248" s="8">
        <f t="shared" si="575"/>
        <v>2</v>
      </c>
    </row>
    <row r="249" spans="1:88" s="2" customFormat="1" x14ac:dyDescent="0.25">
      <c r="A249" s="2">
        <f>A243+1</f>
        <v>42</v>
      </c>
      <c r="B249" s="3" t="s">
        <v>1</v>
      </c>
      <c r="C249" s="2">
        <v>150</v>
      </c>
      <c r="D249" s="2">
        <v>169</v>
      </c>
      <c r="E249" s="2">
        <v>154</v>
      </c>
      <c r="F249" s="2">
        <v>179</v>
      </c>
      <c r="G249" s="2">
        <v>496</v>
      </c>
      <c r="H249" s="2">
        <v>151</v>
      </c>
      <c r="I249" s="2">
        <v>503</v>
      </c>
      <c r="J249" s="2">
        <v>156</v>
      </c>
      <c r="L249" s="2">
        <v>185</v>
      </c>
      <c r="M249" s="2">
        <v>193</v>
      </c>
      <c r="N249" s="2">
        <v>496</v>
      </c>
      <c r="O249" s="2">
        <v>151</v>
      </c>
      <c r="Q249" s="2">
        <v>182</v>
      </c>
      <c r="R249" s="2">
        <v>182</v>
      </c>
      <c r="S249" s="2">
        <v>492</v>
      </c>
      <c r="T249" s="2">
        <v>157</v>
      </c>
      <c r="V249" s="2">
        <f t="shared" si="592"/>
        <v>-35</v>
      </c>
      <c r="W249" s="2">
        <f t="shared" si="593"/>
        <v>-31</v>
      </c>
      <c r="X249" s="4">
        <f t="shared" si="561"/>
        <v>-1</v>
      </c>
      <c r="Y249" s="4">
        <f t="shared" si="562"/>
        <v>-1</v>
      </c>
      <c r="Z249" s="4">
        <f t="shared" si="594"/>
        <v>-2</v>
      </c>
      <c r="AA249" s="6">
        <f t="shared" ref="AA249:AA308" si="731">IF(Z249=0,0,MIN(ABS(V249),ABS(W249)))</f>
        <v>31</v>
      </c>
      <c r="AB249" s="6">
        <f t="shared" si="595"/>
        <v>-31</v>
      </c>
      <c r="AC249" s="4">
        <f t="shared" si="563"/>
        <v>0</v>
      </c>
      <c r="AD249" s="4">
        <f t="shared" si="564"/>
        <v>7</v>
      </c>
      <c r="AE249" s="4"/>
      <c r="AF249" s="4">
        <f t="shared" si="566"/>
        <v>1</v>
      </c>
      <c r="AG249" s="4">
        <f t="shared" si="567"/>
        <v>1</v>
      </c>
      <c r="AH249" s="6">
        <f t="shared" si="596"/>
        <v>0</v>
      </c>
      <c r="AI249" s="6">
        <f t="shared" si="597"/>
        <v>0</v>
      </c>
      <c r="AJ249" s="4"/>
      <c r="AK249" s="4">
        <f t="shared" ref="AK249:AK308" si="732">C249-Q249</f>
        <v>-32</v>
      </c>
      <c r="AL249" s="4">
        <f t="shared" ref="AL249:AL308" si="733">E249-Q249</f>
        <v>-28</v>
      </c>
      <c r="AM249" s="4">
        <f t="shared" si="568"/>
        <v>-1</v>
      </c>
      <c r="AN249" s="4">
        <f t="shared" si="569"/>
        <v>-1</v>
      </c>
      <c r="AO249" s="4">
        <f t="shared" si="598"/>
        <v>-2</v>
      </c>
      <c r="AP249" s="8">
        <f t="shared" si="599"/>
        <v>28</v>
      </c>
      <c r="AQ249" s="8">
        <f t="shared" si="570"/>
        <v>-28</v>
      </c>
      <c r="AR249" s="9">
        <f t="shared" si="571"/>
        <v>4</v>
      </c>
      <c r="AS249" s="9">
        <f t="shared" si="572"/>
        <v>11</v>
      </c>
      <c r="AT249" s="4">
        <f t="shared" si="573"/>
        <v>1</v>
      </c>
      <c r="AU249" s="4">
        <f t="shared" si="574"/>
        <v>1</v>
      </c>
      <c r="AV249" s="4">
        <f t="shared" si="600"/>
        <v>2</v>
      </c>
      <c r="AW249" s="8">
        <f t="shared" si="601"/>
        <v>4</v>
      </c>
      <c r="AX249" s="8">
        <f t="shared" si="575"/>
        <v>4</v>
      </c>
      <c r="AZ249" s="2">
        <v>2.5091000000000001</v>
      </c>
      <c r="BA249" s="2">
        <v>1.2927</v>
      </c>
      <c r="BB249" s="2">
        <v>1.2163999999999999</v>
      </c>
      <c r="BC249" s="2">
        <v>0.51519000000000004</v>
      </c>
      <c r="BF249" s="2">
        <v>2.0150000000000001</v>
      </c>
      <c r="BG249" s="2">
        <v>1.024</v>
      </c>
      <c r="BH249" s="2">
        <v>0.99099999999999999</v>
      </c>
      <c r="BI249" s="2">
        <v>0.50800000000000001</v>
      </c>
      <c r="BK249" s="2">
        <v>1.982</v>
      </c>
      <c r="BL249" s="2">
        <v>1.0349999999999999</v>
      </c>
      <c r="BM249" s="2">
        <v>0.94699999999999995</v>
      </c>
      <c r="BN249" s="2">
        <v>0.52200000000000002</v>
      </c>
      <c r="BQ249" s="2">
        <f t="shared" ref="BQ249" si="734">BF249-BK249</f>
        <v>3.300000000000014E-2</v>
      </c>
      <c r="BR249" s="2">
        <f t="shared" ref="BR249" si="735">BG249-BL249</f>
        <v>-1.0999999999999899E-2</v>
      </c>
      <c r="BS249" s="2">
        <f t="shared" ref="BS249" si="736">BH249-BM249</f>
        <v>4.4000000000000039E-2</v>
      </c>
      <c r="BT249" s="2">
        <f t="shared" ref="BT249" si="737">BI249-BN249</f>
        <v>-1.4000000000000012E-2</v>
      </c>
      <c r="BV249" s="2">
        <f t="shared" ref="BV249" si="738">AZ249-BK249</f>
        <v>0.52710000000000012</v>
      </c>
      <c r="BW249" s="2">
        <f t="shared" ref="BW249" si="739">BA249-BL249</f>
        <v>0.25770000000000004</v>
      </c>
      <c r="BX249" s="2">
        <f t="shared" ref="BX249" si="740">BB249-BM249</f>
        <v>0.26939999999999997</v>
      </c>
      <c r="BY249" s="2">
        <f t="shared" ref="BY249" si="741">BC249-BN249</f>
        <v>-6.8099999999999827E-3</v>
      </c>
      <c r="CB249" s="2">
        <f t="shared" ref="CB249" si="742">ABS(BQ249)</f>
        <v>3.300000000000014E-2</v>
      </c>
      <c r="CC249" s="2">
        <f t="shared" ref="CC249" si="743">ABS(BR249)</f>
        <v>1.0999999999999899E-2</v>
      </c>
      <c r="CD249" s="2">
        <f t="shared" ref="CD249" si="744">ABS(BS249)</f>
        <v>4.4000000000000039E-2</v>
      </c>
      <c r="CE249" s="2">
        <f t="shared" ref="CE249" si="745">ABS(BT249)</f>
        <v>1.4000000000000012E-2</v>
      </c>
      <c r="CG249" s="2">
        <f t="shared" ref="CG249" si="746">ABS(BV249)</f>
        <v>0.52710000000000012</v>
      </c>
      <c r="CH249" s="2">
        <f t="shared" ref="CH249" si="747">ABS(BW249)</f>
        <v>0.25770000000000004</v>
      </c>
      <c r="CI249" s="2">
        <f t="shared" ref="CI249" si="748">ABS(BX249)</f>
        <v>0.26939999999999997</v>
      </c>
      <c r="CJ249" s="2">
        <f t="shared" ref="CJ249" si="749">ABS(BY249)</f>
        <v>6.8099999999999827E-3</v>
      </c>
    </row>
    <row r="250" spans="1:88" x14ac:dyDescent="0.25">
      <c r="B250" s="1" t="s">
        <v>2</v>
      </c>
      <c r="C250">
        <v>183</v>
      </c>
      <c r="D250">
        <v>171</v>
      </c>
      <c r="E250">
        <v>206</v>
      </c>
      <c r="F250">
        <v>179</v>
      </c>
      <c r="G250">
        <v>505</v>
      </c>
      <c r="H250">
        <v>161</v>
      </c>
      <c r="I250">
        <v>509</v>
      </c>
      <c r="J250">
        <v>168</v>
      </c>
      <c r="L250">
        <v>200</v>
      </c>
      <c r="M250">
        <v>177</v>
      </c>
      <c r="N250">
        <v>505</v>
      </c>
      <c r="O250">
        <v>166</v>
      </c>
      <c r="Q250">
        <v>216</v>
      </c>
      <c r="R250">
        <v>178</v>
      </c>
      <c r="S250">
        <v>470</v>
      </c>
      <c r="T250">
        <v>175</v>
      </c>
      <c r="V250">
        <f t="shared" si="592"/>
        <v>-17</v>
      </c>
      <c r="W250">
        <f t="shared" si="593"/>
        <v>6</v>
      </c>
      <c r="X250" s="4">
        <f t="shared" si="561"/>
        <v>-1</v>
      </c>
      <c r="Y250" s="4">
        <f t="shared" si="562"/>
        <v>1</v>
      </c>
      <c r="Z250" s="4">
        <f t="shared" si="594"/>
        <v>0</v>
      </c>
      <c r="AA250" s="6">
        <f t="shared" si="731"/>
        <v>0</v>
      </c>
      <c r="AB250" s="6">
        <f t="shared" si="595"/>
        <v>0</v>
      </c>
      <c r="AC250" s="4">
        <f t="shared" si="563"/>
        <v>0</v>
      </c>
      <c r="AD250" s="4">
        <f t="shared" si="564"/>
        <v>4</v>
      </c>
      <c r="AE250" s="4"/>
      <c r="AF250" s="4">
        <f t="shared" si="566"/>
        <v>1</v>
      </c>
      <c r="AG250" s="4">
        <f t="shared" si="567"/>
        <v>1</v>
      </c>
      <c r="AH250" s="6">
        <f t="shared" si="596"/>
        <v>0</v>
      </c>
      <c r="AI250" s="6">
        <f t="shared" si="597"/>
        <v>0</v>
      </c>
      <c r="AJ250" s="4"/>
      <c r="AK250" s="4">
        <f t="shared" si="732"/>
        <v>-33</v>
      </c>
      <c r="AL250" s="4">
        <f t="shared" si="733"/>
        <v>-10</v>
      </c>
      <c r="AM250" s="4">
        <f t="shared" si="568"/>
        <v>-1</v>
      </c>
      <c r="AN250" s="4">
        <f t="shared" si="569"/>
        <v>-1</v>
      </c>
      <c r="AO250" s="4">
        <f t="shared" si="598"/>
        <v>-2</v>
      </c>
      <c r="AP250" s="8">
        <f t="shared" si="599"/>
        <v>10</v>
      </c>
      <c r="AQ250" s="8">
        <f t="shared" si="570"/>
        <v>-10</v>
      </c>
      <c r="AR250" s="9">
        <f t="shared" si="571"/>
        <v>35</v>
      </c>
      <c r="AS250" s="9">
        <f t="shared" si="572"/>
        <v>39</v>
      </c>
      <c r="AT250" s="4">
        <f t="shared" si="573"/>
        <v>1</v>
      </c>
      <c r="AU250" s="4">
        <f t="shared" si="574"/>
        <v>1</v>
      </c>
      <c r="AV250" s="4">
        <f t="shared" si="600"/>
        <v>2</v>
      </c>
      <c r="AW250" s="8">
        <f t="shared" si="601"/>
        <v>35</v>
      </c>
      <c r="AX250" s="8">
        <f t="shared" si="575"/>
        <v>35</v>
      </c>
    </row>
    <row r="251" spans="1:88" x14ac:dyDescent="0.25">
      <c r="B251" s="1" t="s">
        <v>3</v>
      </c>
      <c r="C251">
        <v>209</v>
      </c>
      <c r="D251">
        <v>154</v>
      </c>
      <c r="E251">
        <v>214</v>
      </c>
      <c r="F251">
        <v>162</v>
      </c>
      <c r="G251">
        <v>509</v>
      </c>
      <c r="H251">
        <v>153</v>
      </c>
      <c r="I251">
        <v>513</v>
      </c>
      <c r="J251">
        <v>159</v>
      </c>
      <c r="L251">
        <v>239</v>
      </c>
      <c r="M251">
        <v>162</v>
      </c>
      <c r="N251">
        <v>506</v>
      </c>
      <c r="O251">
        <v>157</v>
      </c>
      <c r="Q251">
        <v>232</v>
      </c>
      <c r="R251">
        <v>167</v>
      </c>
      <c r="S251">
        <v>482</v>
      </c>
      <c r="T251">
        <v>165</v>
      </c>
      <c r="V251">
        <f t="shared" si="592"/>
        <v>-30</v>
      </c>
      <c r="W251">
        <f t="shared" si="593"/>
        <v>-25</v>
      </c>
      <c r="X251" s="4">
        <f t="shared" si="561"/>
        <v>-1</v>
      </c>
      <c r="Y251" s="4">
        <f t="shared" si="562"/>
        <v>-1</v>
      </c>
      <c r="Z251" s="4">
        <f t="shared" si="594"/>
        <v>-2</v>
      </c>
      <c r="AA251" s="6">
        <f t="shared" si="731"/>
        <v>25</v>
      </c>
      <c r="AB251" s="6">
        <f t="shared" si="595"/>
        <v>-25</v>
      </c>
      <c r="AC251" s="4">
        <f t="shared" si="563"/>
        <v>3</v>
      </c>
      <c r="AD251" s="4">
        <f t="shared" si="564"/>
        <v>7</v>
      </c>
      <c r="AE251" s="4">
        <f t="shared" si="565"/>
        <v>1</v>
      </c>
      <c r="AF251" s="4">
        <f t="shared" si="566"/>
        <v>1</v>
      </c>
      <c r="AG251" s="4">
        <f t="shared" si="567"/>
        <v>2</v>
      </c>
      <c r="AH251" s="6">
        <f t="shared" si="596"/>
        <v>3</v>
      </c>
      <c r="AI251" s="6">
        <f t="shared" si="597"/>
        <v>3</v>
      </c>
      <c r="AJ251" s="4"/>
      <c r="AK251" s="4">
        <f t="shared" si="732"/>
        <v>-23</v>
      </c>
      <c r="AL251" s="4">
        <f t="shared" si="733"/>
        <v>-18</v>
      </c>
      <c r="AM251" s="4">
        <f t="shared" si="568"/>
        <v>-1</v>
      </c>
      <c r="AN251" s="4">
        <f t="shared" si="569"/>
        <v>-1</v>
      </c>
      <c r="AO251" s="4">
        <f t="shared" si="598"/>
        <v>-2</v>
      </c>
      <c r="AP251" s="8">
        <f t="shared" si="599"/>
        <v>18</v>
      </c>
      <c r="AQ251" s="8">
        <f t="shared" si="570"/>
        <v>-18</v>
      </c>
      <c r="AR251" s="9">
        <f t="shared" si="571"/>
        <v>27</v>
      </c>
      <c r="AS251" s="9">
        <f t="shared" si="572"/>
        <v>31</v>
      </c>
      <c r="AT251" s="4">
        <f t="shared" si="573"/>
        <v>1</v>
      </c>
      <c r="AU251" s="4">
        <f t="shared" si="574"/>
        <v>1</v>
      </c>
      <c r="AV251" s="4">
        <f t="shared" si="600"/>
        <v>2</v>
      </c>
      <c r="AW251" s="8">
        <f t="shared" si="601"/>
        <v>27</v>
      </c>
      <c r="AX251" s="8">
        <f t="shared" si="575"/>
        <v>27</v>
      </c>
    </row>
    <row r="252" spans="1:88" x14ac:dyDescent="0.25">
      <c r="B252" s="1" t="s">
        <v>4</v>
      </c>
      <c r="C252">
        <v>202</v>
      </c>
      <c r="D252">
        <v>151</v>
      </c>
      <c r="E252">
        <v>207</v>
      </c>
      <c r="F252">
        <v>159</v>
      </c>
      <c r="G252">
        <v>503</v>
      </c>
      <c r="H252">
        <v>158</v>
      </c>
      <c r="I252">
        <v>519</v>
      </c>
      <c r="J252">
        <v>166</v>
      </c>
      <c r="L252">
        <v>206</v>
      </c>
      <c r="M252">
        <v>154</v>
      </c>
      <c r="N252">
        <v>509</v>
      </c>
      <c r="O252">
        <v>175</v>
      </c>
      <c r="Q252">
        <v>214</v>
      </c>
      <c r="R252">
        <v>161</v>
      </c>
      <c r="S252">
        <v>483</v>
      </c>
      <c r="T252">
        <v>166</v>
      </c>
      <c r="V252">
        <f t="shared" si="592"/>
        <v>-4</v>
      </c>
      <c r="W252">
        <f t="shared" si="593"/>
        <v>1</v>
      </c>
      <c r="X252" s="4">
        <f t="shared" si="561"/>
        <v>-1</v>
      </c>
      <c r="Y252" s="4">
        <f t="shared" si="562"/>
        <v>1</v>
      </c>
      <c r="Z252" s="4">
        <f t="shared" si="594"/>
        <v>0</v>
      </c>
      <c r="AA252" s="6">
        <f t="shared" si="731"/>
        <v>0</v>
      </c>
      <c r="AB252" s="6">
        <f t="shared" si="595"/>
        <v>0</v>
      </c>
      <c r="AC252" s="4">
        <f t="shared" si="563"/>
        <v>-6</v>
      </c>
      <c r="AD252" s="4">
        <f t="shared" si="564"/>
        <v>10</v>
      </c>
      <c r="AE252" s="4">
        <f t="shared" si="565"/>
        <v>-1</v>
      </c>
      <c r="AF252" s="4">
        <f t="shared" si="566"/>
        <v>1</v>
      </c>
      <c r="AG252" s="4">
        <f t="shared" si="567"/>
        <v>0</v>
      </c>
      <c r="AH252" s="6">
        <f t="shared" si="596"/>
        <v>0</v>
      </c>
      <c r="AI252" s="6">
        <f t="shared" si="597"/>
        <v>0</v>
      </c>
      <c r="AJ252" s="4"/>
      <c r="AK252" s="4">
        <f t="shared" si="732"/>
        <v>-12</v>
      </c>
      <c r="AL252" s="4">
        <f t="shared" si="733"/>
        <v>-7</v>
      </c>
      <c r="AM252" s="4">
        <f t="shared" si="568"/>
        <v>-1</v>
      </c>
      <c r="AN252" s="4">
        <f t="shared" si="569"/>
        <v>-1</v>
      </c>
      <c r="AO252" s="4">
        <f t="shared" si="598"/>
        <v>-2</v>
      </c>
      <c r="AP252" s="8">
        <f t="shared" si="599"/>
        <v>7</v>
      </c>
      <c r="AQ252" s="8">
        <f t="shared" si="570"/>
        <v>-7</v>
      </c>
      <c r="AR252" s="9">
        <f t="shared" si="571"/>
        <v>20</v>
      </c>
      <c r="AS252" s="9">
        <f t="shared" si="572"/>
        <v>36</v>
      </c>
      <c r="AT252" s="4">
        <f t="shared" si="573"/>
        <v>1</v>
      </c>
      <c r="AU252" s="4">
        <f t="shared" si="574"/>
        <v>1</v>
      </c>
      <c r="AV252" s="4">
        <f t="shared" si="600"/>
        <v>2</v>
      </c>
      <c r="AW252" s="8">
        <f t="shared" si="601"/>
        <v>20</v>
      </c>
      <c r="AX252" s="8">
        <f t="shared" si="575"/>
        <v>20</v>
      </c>
    </row>
    <row r="253" spans="1:88" x14ac:dyDescent="0.25">
      <c r="B253" s="1" t="s">
        <v>5</v>
      </c>
      <c r="C253">
        <v>193</v>
      </c>
      <c r="D253">
        <v>150</v>
      </c>
      <c r="E253">
        <v>202</v>
      </c>
      <c r="F253">
        <v>159</v>
      </c>
      <c r="G253">
        <v>503</v>
      </c>
      <c r="H253">
        <v>178</v>
      </c>
      <c r="I253">
        <v>509</v>
      </c>
      <c r="J253">
        <v>181</v>
      </c>
      <c r="L253">
        <v>188</v>
      </c>
      <c r="M253">
        <v>149</v>
      </c>
      <c r="N253">
        <v>532</v>
      </c>
      <c r="O253">
        <v>179</v>
      </c>
      <c r="Q253">
        <v>201</v>
      </c>
      <c r="R253">
        <v>159</v>
      </c>
      <c r="S253">
        <v>497</v>
      </c>
      <c r="T253">
        <v>179</v>
      </c>
      <c r="V253">
        <f t="shared" si="592"/>
        <v>5</v>
      </c>
      <c r="W253">
        <f t="shared" si="593"/>
        <v>14</v>
      </c>
      <c r="X253" s="4">
        <f t="shared" si="561"/>
        <v>1</v>
      </c>
      <c r="Y253" s="4">
        <f t="shared" si="562"/>
        <v>1</v>
      </c>
      <c r="Z253" s="4">
        <f t="shared" si="594"/>
        <v>2</v>
      </c>
      <c r="AA253" s="6">
        <f t="shared" si="731"/>
        <v>5</v>
      </c>
      <c r="AB253" s="6">
        <f t="shared" si="595"/>
        <v>5</v>
      </c>
      <c r="AC253" s="4">
        <f t="shared" si="563"/>
        <v>-29</v>
      </c>
      <c r="AD253" s="4">
        <f t="shared" si="564"/>
        <v>-23</v>
      </c>
      <c r="AE253" s="4">
        <f t="shared" si="565"/>
        <v>-1</v>
      </c>
      <c r="AF253" s="4">
        <f t="shared" si="566"/>
        <v>-1</v>
      </c>
      <c r="AG253" s="4">
        <f t="shared" si="567"/>
        <v>-2</v>
      </c>
      <c r="AH253" s="6">
        <f t="shared" si="596"/>
        <v>23</v>
      </c>
      <c r="AI253" s="6">
        <f t="shared" si="597"/>
        <v>-23</v>
      </c>
      <c r="AJ253" s="4"/>
      <c r="AK253" s="4">
        <f t="shared" si="732"/>
        <v>-8</v>
      </c>
      <c r="AL253" s="4">
        <f t="shared" si="733"/>
        <v>1</v>
      </c>
      <c r="AM253" s="4">
        <f t="shared" si="568"/>
        <v>-1</v>
      </c>
      <c r="AN253" s="4">
        <f t="shared" si="569"/>
        <v>1</v>
      </c>
      <c r="AO253" s="4">
        <f t="shared" si="598"/>
        <v>0</v>
      </c>
      <c r="AP253" s="8">
        <f t="shared" si="599"/>
        <v>0</v>
      </c>
      <c r="AQ253" s="8">
        <f t="shared" si="570"/>
        <v>0</v>
      </c>
      <c r="AR253" s="9">
        <f t="shared" si="571"/>
        <v>6</v>
      </c>
      <c r="AS253" s="9">
        <f t="shared" si="572"/>
        <v>12</v>
      </c>
      <c r="AT253" s="4">
        <f t="shared" si="573"/>
        <v>1</v>
      </c>
      <c r="AU253" s="4">
        <f t="shared" si="574"/>
        <v>1</v>
      </c>
      <c r="AV253" s="4">
        <f t="shared" si="600"/>
        <v>2</v>
      </c>
      <c r="AW253" s="8">
        <f t="shared" si="601"/>
        <v>6</v>
      </c>
      <c r="AX253" s="8">
        <f t="shared" si="575"/>
        <v>6</v>
      </c>
    </row>
    <row r="254" spans="1:88" x14ac:dyDescent="0.25">
      <c r="B254" s="1" t="s">
        <v>6</v>
      </c>
      <c r="C254">
        <v>181</v>
      </c>
      <c r="D254">
        <v>134</v>
      </c>
      <c r="E254">
        <v>186</v>
      </c>
      <c r="F254">
        <v>140</v>
      </c>
      <c r="G254">
        <v>490</v>
      </c>
      <c r="H254">
        <v>170</v>
      </c>
      <c r="I254">
        <v>492</v>
      </c>
      <c r="J254">
        <v>174</v>
      </c>
      <c r="L254">
        <v>197</v>
      </c>
      <c r="M254">
        <v>136</v>
      </c>
      <c r="N254">
        <v>499</v>
      </c>
      <c r="O254">
        <v>189</v>
      </c>
      <c r="Q254">
        <v>164</v>
      </c>
      <c r="R254">
        <v>142</v>
      </c>
      <c r="S254">
        <v>492</v>
      </c>
      <c r="T254">
        <v>174</v>
      </c>
      <c r="V254">
        <f t="shared" si="592"/>
        <v>-16</v>
      </c>
      <c r="W254">
        <f t="shared" si="593"/>
        <v>-11</v>
      </c>
      <c r="X254" s="4">
        <f t="shared" si="561"/>
        <v>-1</v>
      </c>
      <c r="Y254" s="4">
        <f t="shared" si="562"/>
        <v>-1</v>
      </c>
      <c r="Z254" s="4">
        <f t="shared" si="594"/>
        <v>-2</v>
      </c>
      <c r="AA254" s="6">
        <f t="shared" si="731"/>
        <v>11</v>
      </c>
      <c r="AB254" s="6">
        <f t="shared" si="595"/>
        <v>-11</v>
      </c>
      <c r="AC254" s="4">
        <f t="shared" si="563"/>
        <v>-9</v>
      </c>
      <c r="AD254" s="4">
        <f t="shared" si="564"/>
        <v>-7</v>
      </c>
      <c r="AE254" s="4">
        <f t="shared" si="565"/>
        <v>-1</v>
      </c>
      <c r="AF254" s="4">
        <f t="shared" si="566"/>
        <v>-1</v>
      </c>
      <c r="AG254" s="4">
        <f t="shared" si="567"/>
        <v>-2</v>
      </c>
      <c r="AH254" s="6">
        <f t="shared" si="596"/>
        <v>7</v>
      </c>
      <c r="AI254" s="6">
        <f t="shared" si="597"/>
        <v>-7</v>
      </c>
      <c r="AJ254" s="4"/>
      <c r="AK254" s="4">
        <f t="shared" si="732"/>
        <v>17</v>
      </c>
      <c r="AL254" s="4">
        <f t="shared" si="733"/>
        <v>22</v>
      </c>
      <c r="AM254" s="4">
        <f t="shared" si="568"/>
        <v>1</v>
      </c>
      <c r="AN254" s="4">
        <f t="shared" si="569"/>
        <v>1</v>
      </c>
      <c r="AO254" s="4">
        <f t="shared" si="598"/>
        <v>2</v>
      </c>
      <c r="AP254" s="8">
        <f t="shared" si="599"/>
        <v>17</v>
      </c>
      <c r="AQ254" s="8">
        <f t="shared" si="570"/>
        <v>17</v>
      </c>
      <c r="AR254" s="9">
        <f t="shared" si="571"/>
        <v>-2</v>
      </c>
      <c r="AS254" s="9">
        <f t="shared" si="572"/>
        <v>0</v>
      </c>
      <c r="AT254" s="4">
        <f t="shared" si="573"/>
        <v>-1</v>
      </c>
      <c r="AU254" s="4"/>
      <c r="AV254" s="4">
        <f t="shared" si="600"/>
        <v>-1</v>
      </c>
      <c r="AW254" s="8">
        <f t="shared" si="601"/>
        <v>0</v>
      </c>
      <c r="AX254" s="8">
        <f t="shared" si="575"/>
        <v>0</v>
      </c>
    </row>
    <row r="255" spans="1:88" s="2" customFormat="1" x14ac:dyDescent="0.25">
      <c r="A255" s="2">
        <f>A249+1</f>
        <v>43</v>
      </c>
      <c r="B255" s="3" t="s">
        <v>1</v>
      </c>
      <c r="C255" s="2">
        <v>151</v>
      </c>
      <c r="D255" s="2">
        <v>126</v>
      </c>
      <c r="E255" s="2">
        <v>154</v>
      </c>
      <c r="F255" s="2">
        <v>137</v>
      </c>
      <c r="G255" s="2">
        <v>516</v>
      </c>
      <c r="H255" s="2">
        <v>110</v>
      </c>
      <c r="I255" s="2">
        <v>516</v>
      </c>
      <c r="J255" s="2">
        <v>114</v>
      </c>
      <c r="L255" s="2">
        <v>153</v>
      </c>
      <c r="M255" s="2">
        <v>151</v>
      </c>
      <c r="N255" s="2">
        <v>559</v>
      </c>
      <c r="O255" s="2">
        <v>110</v>
      </c>
      <c r="Q255" s="2">
        <v>148</v>
      </c>
      <c r="R255" s="2">
        <v>136</v>
      </c>
      <c r="S255" s="2">
        <v>504</v>
      </c>
      <c r="T255" s="2">
        <v>113</v>
      </c>
      <c r="V255" s="2">
        <f t="shared" si="592"/>
        <v>-2</v>
      </c>
      <c r="W255" s="2">
        <f t="shared" si="593"/>
        <v>1</v>
      </c>
      <c r="X255" s="4">
        <f t="shared" si="561"/>
        <v>-1</v>
      </c>
      <c r="Y255" s="4">
        <f t="shared" si="562"/>
        <v>1</v>
      </c>
      <c r="Z255" s="4">
        <f t="shared" si="594"/>
        <v>0</v>
      </c>
      <c r="AA255" s="6">
        <f t="shared" si="731"/>
        <v>0</v>
      </c>
      <c r="AB255" s="6">
        <f t="shared" si="595"/>
        <v>0</v>
      </c>
      <c r="AC255" s="4">
        <f t="shared" si="563"/>
        <v>-43</v>
      </c>
      <c r="AD255" s="4">
        <f t="shared" si="564"/>
        <v>-43</v>
      </c>
      <c r="AE255" s="4">
        <f t="shared" si="565"/>
        <v>-1</v>
      </c>
      <c r="AF255" s="4">
        <f t="shared" si="566"/>
        <v>-1</v>
      </c>
      <c r="AG255" s="4">
        <f t="shared" si="567"/>
        <v>-2</v>
      </c>
      <c r="AH255" s="6">
        <f t="shared" si="596"/>
        <v>43</v>
      </c>
      <c r="AI255" s="6">
        <f t="shared" si="597"/>
        <v>-43</v>
      </c>
      <c r="AJ255" s="4"/>
      <c r="AK255" s="4">
        <f t="shared" si="732"/>
        <v>3</v>
      </c>
      <c r="AL255" s="4">
        <f t="shared" si="733"/>
        <v>6</v>
      </c>
      <c r="AM255" s="4">
        <f t="shared" si="568"/>
        <v>1</v>
      </c>
      <c r="AN255" s="4">
        <f t="shared" si="569"/>
        <v>1</v>
      </c>
      <c r="AO255" s="4">
        <f t="shared" si="598"/>
        <v>2</v>
      </c>
      <c r="AP255" s="8">
        <f t="shared" si="599"/>
        <v>3</v>
      </c>
      <c r="AQ255" s="8">
        <f t="shared" si="570"/>
        <v>3</v>
      </c>
      <c r="AR255" s="9">
        <f t="shared" si="571"/>
        <v>12</v>
      </c>
      <c r="AS255" s="9">
        <f t="shared" si="572"/>
        <v>12</v>
      </c>
      <c r="AT255" s="4">
        <f t="shared" si="573"/>
        <v>1</v>
      </c>
      <c r="AU255" s="4">
        <f t="shared" si="574"/>
        <v>1</v>
      </c>
      <c r="AV255" s="4">
        <f t="shared" si="600"/>
        <v>2</v>
      </c>
      <c r="AW255" s="8">
        <f t="shared" si="601"/>
        <v>12</v>
      </c>
      <c r="AX255" s="8">
        <f t="shared" si="575"/>
        <v>12</v>
      </c>
      <c r="AZ255" s="2">
        <v>4.6148999999999996</v>
      </c>
      <c r="BA255" s="2">
        <v>1.8082</v>
      </c>
      <c r="BB255" s="2">
        <v>2.8067000000000002</v>
      </c>
      <c r="BC255" s="2">
        <v>0.39180999999999999</v>
      </c>
      <c r="BF255" s="2">
        <v>3.097</v>
      </c>
      <c r="BG255" s="2">
        <v>1.8160000000000001</v>
      </c>
      <c r="BH255" s="2">
        <v>1.2809999999999999</v>
      </c>
      <c r="BI255" s="2">
        <v>0.58599999999999997</v>
      </c>
      <c r="BK255" s="2">
        <v>3.698</v>
      </c>
      <c r="BL255" s="2">
        <v>2.0449999999999999</v>
      </c>
      <c r="BM255" s="2">
        <v>1.653</v>
      </c>
      <c r="BN255" s="2">
        <v>0.55300000000000005</v>
      </c>
      <c r="BQ255" s="2">
        <f t="shared" ref="BQ255" si="750">BF255-BK255</f>
        <v>-0.60099999999999998</v>
      </c>
      <c r="BR255" s="2">
        <f t="shared" ref="BR255" si="751">BG255-BL255</f>
        <v>-0.22899999999999987</v>
      </c>
      <c r="BS255" s="2">
        <f t="shared" ref="BS255" si="752">BH255-BM255</f>
        <v>-0.37200000000000011</v>
      </c>
      <c r="BT255" s="2">
        <f t="shared" ref="BT255" si="753">BI255-BN255</f>
        <v>3.2999999999999918E-2</v>
      </c>
      <c r="BV255" s="2">
        <f t="shared" ref="BV255" si="754">AZ255-BK255</f>
        <v>0.9168999999999996</v>
      </c>
      <c r="BW255" s="2">
        <f t="shared" ref="BW255" si="755">BA255-BL255</f>
        <v>-0.2367999999999999</v>
      </c>
      <c r="BX255" s="2">
        <f t="shared" ref="BX255" si="756">BB255-BM255</f>
        <v>1.1537000000000002</v>
      </c>
      <c r="BY255" s="2">
        <f t="shared" ref="BY255" si="757">BC255-BN255</f>
        <v>-0.16119000000000006</v>
      </c>
      <c r="CB255" s="2">
        <f t="shared" ref="CB255" si="758">ABS(BQ255)</f>
        <v>0.60099999999999998</v>
      </c>
      <c r="CC255" s="2">
        <f t="shared" ref="CC255" si="759">ABS(BR255)</f>
        <v>0.22899999999999987</v>
      </c>
      <c r="CD255" s="2">
        <f t="shared" ref="CD255" si="760">ABS(BS255)</f>
        <v>0.37200000000000011</v>
      </c>
      <c r="CE255" s="2">
        <f t="shared" ref="CE255" si="761">ABS(BT255)</f>
        <v>3.2999999999999918E-2</v>
      </c>
      <c r="CG255" s="2">
        <f t="shared" ref="CG255" si="762">ABS(BV255)</f>
        <v>0.9168999999999996</v>
      </c>
      <c r="CH255" s="2">
        <f t="shared" ref="CH255" si="763">ABS(BW255)</f>
        <v>0.2367999999999999</v>
      </c>
      <c r="CI255" s="2">
        <f t="shared" ref="CI255" si="764">ABS(BX255)</f>
        <v>1.1537000000000002</v>
      </c>
      <c r="CJ255" s="2">
        <f t="shared" ref="CJ255" si="765">ABS(BY255)</f>
        <v>0.16119000000000006</v>
      </c>
    </row>
    <row r="256" spans="1:88" x14ac:dyDescent="0.25">
      <c r="B256" s="1" t="s">
        <v>2</v>
      </c>
      <c r="C256">
        <v>164</v>
      </c>
      <c r="D256">
        <v>176</v>
      </c>
      <c r="E256">
        <v>176</v>
      </c>
      <c r="F256">
        <v>182</v>
      </c>
      <c r="G256">
        <v>506</v>
      </c>
      <c r="H256">
        <v>130</v>
      </c>
      <c r="I256">
        <v>524</v>
      </c>
      <c r="J256">
        <v>135</v>
      </c>
      <c r="L256">
        <v>158</v>
      </c>
      <c r="M256">
        <v>180</v>
      </c>
      <c r="N256">
        <v>509</v>
      </c>
      <c r="O256">
        <v>133</v>
      </c>
      <c r="Q256">
        <v>203</v>
      </c>
      <c r="R256">
        <v>180</v>
      </c>
      <c r="S256">
        <v>509</v>
      </c>
      <c r="T256">
        <v>140</v>
      </c>
      <c r="V256">
        <f t="shared" si="592"/>
        <v>6</v>
      </c>
      <c r="W256">
        <f t="shared" si="593"/>
        <v>18</v>
      </c>
      <c r="X256" s="4">
        <f t="shared" si="561"/>
        <v>1</v>
      </c>
      <c r="Y256" s="4">
        <f t="shared" si="562"/>
        <v>1</v>
      </c>
      <c r="Z256" s="4">
        <f t="shared" si="594"/>
        <v>2</v>
      </c>
      <c r="AA256" s="6">
        <f t="shared" si="731"/>
        <v>6</v>
      </c>
      <c r="AB256" s="6">
        <f t="shared" si="595"/>
        <v>6</v>
      </c>
      <c r="AC256" s="4">
        <f t="shared" si="563"/>
        <v>-3</v>
      </c>
      <c r="AD256" s="4">
        <f t="shared" si="564"/>
        <v>15</v>
      </c>
      <c r="AE256" s="4">
        <f t="shared" si="565"/>
        <v>-1</v>
      </c>
      <c r="AF256" s="4">
        <f t="shared" si="566"/>
        <v>1</v>
      </c>
      <c r="AG256" s="4">
        <f t="shared" si="567"/>
        <v>0</v>
      </c>
      <c r="AH256" s="6">
        <f t="shared" si="596"/>
        <v>0</v>
      </c>
      <c r="AI256" s="6">
        <f t="shared" si="597"/>
        <v>0</v>
      </c>
      <c r="AJ256" s="4"/>
      <c r="AK256" s="4">
        <f t="shared" si="732"/>
        <v>-39</v>
      </c>
      <c r="AL256" s="4">
        <f t="shared" si="733"/>
        <v>-27</v>
      </c>
      <c r="AM256" s="4">
        <f t="shared" si="568"/>
        <v>-1</v>
      </c>
      <c r="AN256" s="4">
        <f t="shared" si="569"/>
        <v>-1</v>
      </c>
      <c r="AO256" s="4">
        <f t="shared" si="598"/>
        <v>-2</v>
      </c>
      <c r="AP256" s="8">
        <f t="shared" si="599"/>
        <v>27</v>
      </c>
      <c r="AQ256" s="8">
        <f t="shared" si="570"/>
        <v>-27</v>
      </c>
      <c r="AR256" s="9">
        <f t="shared" si="571"/>
        <v>-3</v>
      </c>
      <c r="AS256" s="9">
        <f t="shared" si="572"/>
        <v>15</v>
      </c>
      <c r="AT256" s="4">
        <f t="shared" si="573"/>
        <v>-1</v>
      </c>
      <c r="AU256" s="4">
        <f t="shared" si="574"/>
        <v>1</v>
      </c>
      <c r="AV256" s="4">
        <f t="shared" si="600"/>
        <v>0</v>
      </c>
      <c r="AW256" s="8">
        <f t="shared" si="601"/>
        <v>0</v>
      </c>
      <c r="AX256" s="8">
        <f t="shared" si="575"/>
        <v>0</v>
      </c>
    </row>
    <row r="257" spans="1:88" x14ac:dyDescent="0.25">
      <c r="B257" s="1" t="s">
        <v>3</v>
      </c>
      <c r="C257">
        <v>125</v>
      </c>
      <c r="D257">
        <v>162</v>
      </c>
      <c r="E257">
        <v>160</v>
      </c>
      <c r="F257">
        <v>177</v>
      </c>
      <c r="G257">
        <v>525</v>
      </c>
      <c r="H257">
        <v>117</v>
      </c>
      <c r="I257">
        <v>528</v>
      </c>
      <c r="J257">
        <v>133</v>
      </c>
      <c r="L257">
        <v>126</v>
      </c>
      <c r="M257">
        <v>168</v>
      </c>
      <c r="N257">
        <v>555</v>
      </c>
      <c r="O257">
        <v>111</v>
      </c>
      <c r="Q257">
        <v>182</v>
      </c>
      <c r="R257">
        <v>176</v>
      </c>
      <c r="S257">
        <v>534</v>
      </c>
      <c r="T257">
        <v>132</v>
      </c>
      <c r="V257">
        <f t="shared" si="592"/>
        <v>-1</v>
      </c>
      <c r="W257">
        <f t="shared" si="593"/>
        <v>34</v>
      </c>
      <c r="X257" s="4">
        <f t="shared" si="561"/>
        <v>-1</v>
      </c>
      <c r="Y257" s="4">
        <f t="shared" si="562"/>
        <v>1</v>
      </c>
      <c r="Z257" s="4">
        <f t="shared" si="594"/>
        <v>0</v>
      </c>
      <c r="AA257" s="6">
        <f t="shared" si="731"/>
        <v>0</v>
      </c>
      <c r="AB257" s="6">
        <f t="shared" si="595"/>
        <v>0</v>
      </c>
      <c r="AC257" s="4">
        <f t="shared" si="563"/>
        <v>-30</v>
      </c>
      <c r="AD257" s="4">
        <f t="shared" si="564"/>
        <v>-27</v>
      </c>
      <c r="AE257" s="4">
        <f t="shared" si="565"/>
        <v>-1</v>
      </c>
      <c r="AF257" s="4">
        <f t="shared" si="566"/>
        <v>-1</v>
      </c>
      <c r="AG257" s="4">
        <f t="shared" si="567"/>
        <v>-2</v>
      </c>
      <c r="AH257" s="6">
        <f t="shared" si="596"/>
        <v>27</v>
      </c>
      <c r="AI257" s="6">
        <f t="shared" si="597"/>
        <v>-27</v>
      </c>
      <c r="AJ257" s="4"/>
      <c r="AK257" s="4">
        <f t="shared" si="732"/>
        <v>-57</v>
      </c>
      <c r="AL257" s="4">
        <f t="shared" si="733"/>
        <v>-22</v>
      </c>
      <c r="AM257" s="4">
        <f t="shared" si="568"/>
        <v>-1</v>
      </c>
      <c r="AN257" s="4">
        <f t="shared" si="569"/>
        <v>-1</v>
      </c>
      <c r="AO257" s="4">
        <f t="shared" si="598"/>
        <v>-2</v>
      </c>
      <c r="AP257" s="8">
        <f t="shared" si="599"/>
        <v>22</v>
      </c>
      <c r="AQ257" s="8">
        <f t="shared" si="570"/>
        <v>-22</v>
      </c>
      <c r="AR257" s="9">
        <f t="shared" si="571"/>
        <v>-9</v>
      </c>
      <c r="AS257" s="9">
        <f t="shared" si="572"/>
        <v>-6</v>
      </c>
      <c r="AT257" s="4">
        <f t="shared" si="573"/>
        <v>-1</v>
      </c>
      <c r="AU257" s="4">
        <f t="shared" si="574"/>
        <v>-1</v>
      </c>
      <c r="AV257" s="4">
        <f t="shared" si="600"/>
        <v>-2</v>
      </c>
      <c r="AW257" s="8">
        <f t="shared" si="601"/>
        <v>6</v>
      </c>
      <c r="AX257" s="8">
        <f t="shared" si="575"/>
        <v>-6</v>
      </c>
    </row>
    <row r="258" spans="1:88" x14ac:dyDescent="0.25">
      <c r="B258" s="1" t="s">
        <v>4</v>
      </c>
      <c r="C258">
        <v>170</v>
      </c>
      <c r="D258">
        <v>177</v>
      </c>
      <c r="E258">
        <v>200</v>
      </c>
      <c r="F258">
        <v>188</v>
      </c>
      <c r="G258">
        <v>528</v>
      </c>
      <c r="H258">
        <v>142</v>
      </c>
      <c r="I258">
        <v>548</v>
      </c>
      <c r="J258">
        <v>143</v>
      </c>
      <c r="L258">
        <v>16</v>
      </c>
      <c r="M258">
        <v>194</v>
      </c>
      <c r="N258">
        <v>530</v>
      </c>
      <c r="O258">
        <v>152</v>
      </c>
      <c r="Q258">
        <v>205</v>
      </c>
      <c r="R258">
        <v>187</v>
      </c>
      <c r="S258">
        <v>538</v>
      </c>
      <c r="T258">
        <v>142</v>
      </c>
      <c r="V258">
        <f t="shared" si="592"/>
        <v>154</v>
      </c>
      <c r="W258">
        <f t="shared" si="593"/>
        <v>184</v>
      </c>
      <c r="X258" s="4">
        <f t="shared" si="561"/>
        <v>1</v>
      </c>
      <c r="Y258" s="4">
        <f t="shared" si="562"/>
        <v>1</v>
      </c>
      <c r="Z258" s="4">
        <f t="shared" si="594"/>
        <v>2</v>
      </c>
      <c r="AA258" s="6">
        <f t="shared" si="731"/>
        <v>154</v>
      </c>
      <c r="AB258" s="6">
        <f t="shared" si="595"/>
        <v>154</v>
      </c>
      <c r="AC258" s="4">
        <f t="shared" si="563"/>
        <v>-2</v>
      </c>
      <c r="AD258" s="4">
        <f t="shared" si="564"/>
        <v>18</v>
      </c>
      <c r="AE258" s="4">
        <f t="shared" si="565"/>
        <v>-1</v>
      </c>
      <c r="AF258" s="4">
        <f t="shared" si="566"/>
        <v>1</v>
      </c>
      <c r="AG258" s="4">
        <f t="shared" si="567"/>
        <v>0</v>
      </c>
      <c r="AH258" s="6">
        <f t="shared" si="596"/>
        <v>0</v>
      </c>
      <c r="AI258" s="6">
        <f t="shared" si="597"/>
        <v>0</v>
      </c>
      <c r="AJ258" s="4"/>
      <c r="AK258" s="4">
        <f t="shared" si="732"/>
        <v>-35</v>
      </c>
      <c r="AL258" s="4">
        <f t="shared" si="733"/>
        <v>-5</v>
      </c>
      <c r="AM258" s="4">
        <f t="shared" si="568"/>
        <v>-1</v>
      </c>
      <c r="AN258" s="4">
        <f t="shared" si="569"/>
        <v>-1</v>
      </c>
      <c r="AO258" s="4">
        <f t="shared" si="598"/>
        <v>-2</v>
      </c>
      <c r="AP258" s="8">
        <f t="shared" si="599"/>
        <v>5</v>
      </c>
      <c r="AQ258" s="8">
        <f t="shared" si="570"/>
        <v>-5</v>
      </c>
      <c r="AR258" s="9">
        <f t="shared" si="571"/>
        <v>-10</v>
      </c>
      <c r="AS258" s="9">
        <f t="shared" si="572"/>
        <v>10</v>
      </c>
      <c r="AT258" s="4">
        <f t="shared" si="573"/>
        <v>-1</v>
      </c>
      <c r="AU258" s="4">
        <f t="shared" si="574"/>
        <v>1</v>
      </c>
      <c r="AV258" s="4">
        <f t="shared" si="600"/>
        <v>0</v>
      </c>
      <c r="AW258" s="8">
        <f t="shared" si="601"/>
        <v>0</v>
      </c>
      <c r="AX258" s="8">
        <f t="shared" si="575"/>
        <v>0</v>
      </c>
    </row>
    <row r="259" spans="1:88" x14ac:dyDescent="0.25">
      <c r="B259" s="1" t="s">
        <v>5</v>
      </c>
      <c r="C259">
        <v>154</v>
      </c>
      <c r="D259">
        <v>178</v>
      </c>
      <c r="E259">
        <v>166</v>
      </c>
      <c r="F259">
        <v>187</v>
      </c>
      <c r="G259">
        <v>534</v>
      </c>
      <c r="H259">
        <v>166</v>
      </c>
      <c r="I259">
        <v>536</v>
      </c>
      <c r="J259">
        <v>174</v>
      </c>
      <c r="L259">
        <v>181</v>
      </c>
      <c r="M259">
        <v>186</v>
      </c>
      <c r="N259">
        <v>531</v>
      </c>
      <c r="O259">
        <v>187</v>
      </c>
      <c r="Q259">
        <v>183</v>
      </c>
      <c r="R259">
        <v>188</v>
      </c>
      <c r="S259">
        <v>530</v>
      </c>
      <c r="T259">
        <v>172</v>
      </c>
      <c r="V259">
        <f t="shared" si="592"/>
        <v>-27</v>
      </c>
      <c r="W259">
        <f t="shared" si="593"/>
        <v>-15</v>
      </c>
      <c r="X259" s="4">
        <f t="shared" ref="X259:X307" si="766">IF(V259&lt;0,-1,IF(V259&gt;0,1,""))</f>
        <v>-1</v>
      </c>
      <c r="Y259" s="4">
        <f t="shared" ref="Y259:Y306" si="767">IF(W259&lt;0,-1,IF(W259&gt;0,1,""))</f>
        <v>-1</v>
      </c>
      <c r="Z259" s="4">
        <f t="shared" si="594"/>
        <v>-2</v>
      </c>
      <c r="AA259" s="6">
        <f t="shared" si="731"/>
        <v>15</v>
      </c>
      <c r="AB259" s="6">
        <f t="shared" si="595"/>
        <v>-15</v>
      </c>
      <c r="AC259" s="4">
        <f t="shared" ref="AC259:AC308" si="768">G259-N259</f>
        <v>3</v>
      </c>
      <c r="AD259" s="4">
        <f t="shared" ref="AD259:AD308" si="769">I259-N259</f>
        <v>5</v>
      </c>
      <c r="AE259" s="4">
        <f t="shared" ref="AE259:AE308" si="770">IF(AC259&lt;0,-1,IF(AC259&gt;0,1,""))</f>
        <v>1</v>
      </c>
      <c r="AF259" s="4">
        <f t="shared" ref="AF259:AF308" si="771">IF(AD259&lt;0,-1,IF(AD259&gt;0,1,""))</f>
        <v>1</v>
      </c>
      <c r="AG259" s="4">
        <f t="shared" ref="AG259:AG308" si="772">AE259+AF259</f>
        <v>2</v>
      </c>
      <c r="AH259" s="6">
        <f t="shared" si="596"/>
        <v>3</v>
      </c>
      <c r="AI259" s="6">
        <f t="shared" si="597"/>
        <v>3</v>
      </c>
      <c r="AJ259" s="4"/>
      <c r="AK259" s="4">
        <f t="shared" si="732"/>
        <v>-29</v>
      </c>
      <c r="AL259" s="4">
        <f t="shared" si="733"/>
        <v>-17</v>
      </c>
      <c r="AM259" s="4">
        <f t="shared" ref="AM259:AM308" si="773">IF(AK259&lt;0,-1,IF(AK259&gt;0,1,""))</f>
        <v>-1</v>
      </c>
      <c r="AN259" s="4">
        <f t="shared" ref="AN259:AN308" si="774">IF(AL259&lt;0,-1,IF(AL259&gt;0,1,""))</f>
        <v>-1</v>
      </c>
      <c r="AO259" s="4">
        <f t="shared" si="598"/>
        <v>-2</v>
      </c>
      <c r="AP259" s="8">
        <f t="shared" si="599"/>
        <v>17</v>
      </c>
      <c r="AQ259" s="8">
        <f t="shared" ref="AQ259:AQ296" si="775">AM259*AP259</f>
        <v>-17</v>
      </c>
      <c r="AR259" s="9">
        <f t="shared" ref="AR259:AR308" si="776">G259-S259</f>
        <v>4</v>
      </c>
      <c r="AS259" s="9">
        <f t="shared" ref="AS259:AS308" si="777">I259-S259</f>
        <v>6</v>
      </c>
      <c r="AT259" s="4">
        <f t="shared" ref="AT259:AT308" si="778">IF(AR259&lt;0,-1,IF(AR259&gt;0,1,""))</f>
        <v>1</v>
      </c>
      <c r="AU259" s="4">
        <f t="shared" ref="AU259:AU308" si="779">IF(AS259&lt;0,-1,IF(AS259&gt;0,1,""))</f>
        <v>1</v>
      </c>
      <c r="AV259" s="4">
        <f t="shared" si="600"/>
        <v>2</v>
      </c>
      <c r="AW259" s="8">
        <f t="shared" si="601"/>
        <v>4</v>
      </c>
      <c r="AX259" s="8">
        <f t="shared" ref="AX259:AX308" si="780">AT259*AW259</f>
        <v>4</v>
      </c>
    </row>
    <row r="260" spans="1:88" x14ac:dyDescent="0.25">
      <c r="B260" s="1" t="s">
        <v>6</v>
      </c>
      <c r="C260">
        <v>183</v>
      </c>
      <c r="D260">
        <v>204</v>
      </c>
      <c r="E260">
        <v>194</v>
      </c>
      <c r="F260">
        <v>211</v>
      </c>
      <c r="G260">
        <v>581</v>
      </c>
      <c r="H260">
        <v>220</v>
      </c>
      <c r="I260">
        <v>586</v>
      </c>
      <c r="J260">
        <v>226</v>
      </c>
      <c r="L260">
        <v>144</v>
      </c>
      <c r="M260">
        <v>228</v>
      </c>
      <c r="N260">
        <v>594</v>
      </c>
      <c r="O260">
        <v>226</v>
      </c>
      <c r="Q260">
        <v>214</v>
      </c>
      <c r="R260">
        <v>214</v>
      </c>
      <c r="S260">
        <v>575</v>
      </c>
      <c r="T260">
        <v>227</v>
      </c>
      <c r="V260">
        <f t="shared" ref="V260:V308" si="781">C260-L260</f>
        <v>39</v>
      </c>
      <c r="W260">
        <f t="shared" ref="W260:W308" si="782">E260-L260</f>
        <v>50</v>
      </c>
      <c r="X260" s="4">
        <f t="shared" si="766"/>
        <v>1</v>
      </c>
      <c r="Y260" s="4">
        <f t="shared" si="767"/>
        <v>1</v>
      </c>
      <c r="Z260" s="4">
        <f t="shared" ref="Z260:Z308" si="783">X260+Y260</f>
        <v>2</v>
      </c>
      <c r="AA260" s="6">
        <f t="shared" si="731"/>
        <v>39</v>
      </c>
      <c r="AB260" s="6">
        <f t="shared" ref="AB260:AB308" si="784">X260*AA260</f>
        <v>39</v>
      </c>
      <c r="AC260" s="4">
        <f t="shared" si="768"/>
        <v>-13</v>
      </c>
      <c r="AD260" s="4">
        <f t="shared" si="769"/>
        <v>-8</v>
      </c>
      <c r="AE260" s="4">
        <f t="shared" si="770"/>
        <v>-1</v>
      </c>
      <c r="AF260" s="4">
        <f t="shared" si="771"/>
        <v>-1</v>
      </c>
      <c r="AG260" s="4">
        <f t="shared" si="772"/>
        <v>-2</v>
      </c>
      <c r="AH260" s="6">
        <f t="shared" ref="AH260:AH308" si="785">IF(AG260=0,0,MIN(ABS(AC260),ABS(AD260)))</f>
        <v>8</v>
      </c>
      <c r="AI260" s="6">
        <f t="shared" ref="AI260:AI308" si="786">AE260*AH260</f>
        <v>-8</v>
      </c>
      <c r="AJ260" s="4"/>
      <c r="AK260" s="4">
        <f t="shared" si="732"/>
        <v>-31</v>
      </c>
      <c r="AL260" s="4">
        <f t="shared" si="733"/>
        <v>-20</v>
      </c>
      <c r="AM260" s="4">
        <f t="shared" si="773"/>
        <v>-1</v>
      </c>
      <c r="AN260" s="4">
        <f t="shared" si="774"/>
        <v>-1</v>
      </c>
      <c r="AO260" s="4">
        <f t="shared" ref="AO260:AO308" si="787">AM260+AN260</f>
        <v>-2</v>
      </c>
      <c r="AP260" s="8">
        <f t="shared" ref="AP260:AP308" si="788">IF(AO260=0,0,MIN(ABS(AK260),ABS(AL260)))</f>
        <v>20</v>
      </c>
      <c r="AQ260" s="8">
        <f t="shared" si="775"/>
        <v>-20</v>
      </c>
      <c r="AR260" s="9">
        <f t="shared" si="776"/>
        <v>6</v>
      </c>
      <c r="AS260" s="9">
        <f t="shared" si="777"/>
        <v>11</v>
      </c>
      <c r="AT260" s="4">
        <f t="shared" si="778"/>
        <v>1</v>
      </c>
      <c r="AU260" s="4">
        <f t="shared" si="779"/>
        <v>1</v>
      </c>
      <c r="AV260" s="4">
        <f t="shared" ref="AV260:AV308" si="789">AT260+AU260</f>
        <v>2</v>
      </c>
      <c r="AW260" s="8">
        <f t="shared" ref="AW260:AW308" si="790">IF(AV260=0,0,MIN(ABS(AR260),ABS(AS260)))</f>
        <v>6</v>
      </c>
      <c r="AX260" s="8">
        <f t="shared" si="780"/>
        <v>6</v>
      </c>
    </row>
    <row r="261" spans="1:88" s="2" customFormat="1" x14ac:dyDescent="0.25">
      <c r="A261" s="2">
        <f>A255+1</f>
        <v>44</v>
      </c>
      <c r="B261" s="3" t="s">
        <v>1</v>
      </c>
      <c r="C261" s="2">
        <v>148</v>
      </c>
      <c r="D261" s="2">
        <v>147</v>
      </c>
      <c r="E261" s="2">
        <v>150</v>
      </c>
      <c r="F261" s="2">
        <v>154</v>
      </c>
      <c r="G261" s="2">
        <v>503</v>
      </c>
      <c r="H261" s="2">
        <v>133</v>
      </c>
      <c r="I261" s="2">
        <v>528</v>
      </c>
      <c r="J261" s="2">
        <v>145</v>
      </c>
      <c r="L261" s="2">
        <v>149</v>
      </c>
      <c r="M261" s="2">
        <v>152</v>
      </c>
      <c r="N261" s="2">
        <v>527</v>
      </c>
      <c r="O261" s="2">
        <v>144</v>
      </c>
      <c r="Q261" s="2">
        <v>154</v>
      </c>
      <c r="R261" s="2">
        <v>153</v>
      </c>
      <c r="S261" s="2">
        <v>480</v>
      </c>
      <c r="T261" s="2">
        <v>143</v>
      </c>
      <c r="V261" s="2">
        <f t="shared" si="781"/>
        <v>-1</v>
      </c>
      <c r="W261" s="2">
        <f t="shared" si="782"/>
        <v>1</v>
      </c>
      <c r="X261" s="4">
        <f t="shared" si="766"/>
        <v>-1</v>
      </c>
      <c r="Y261" s="4">
        <f t="shared" si="767"/>
        <v>1</v>
      </c>
      <c r="Z261" s="4">
        <f t="shared" si="783"/>
        <v>0</v>
      </c>
      <c r="AA261" s="6">
        <f t="shared" si="731"/>
        <v>0</v>
      </c>
      <c r="AB261" s="6">
        <f t="shared" si="784"/>
        <v>0</v>
      </c>
      <c r="AC261" s="4">
        <f t="shared" si="768"/>
        <v>-24</v>
      </c>
      <c r="AD261" s="4">
        <f t="shared" si="769"/>
        <v>1</v>
      </c>
      <c r="AE261" s="4">
        <f t="shared" si="770"/>
        <v>-1</v>
      </c>
      <c r="AF261" s="4">
        <f t="shared" si="771"/>
        <v>1</v>
      </c>
      <c r="AG261" s="4">
        <f t="shared" si="772"/>
        <v>0</v>
      </c>
      <c r="AH261" s="6">
        <f t="shared" si="785"/>
        <v>0</v>
      </c>
      <c r="AI261" s="6">
        <f t="shared" si="786"/>
        <v>0</v>
      </c>
      <c r="AJ261" s="4"/>
      <c r="AK261" s="4">
        <f t="shared" si="732"/>
        <v>-6</v>
      </c>
      <c r="AL261" s="4">
        <f t="shared" si="733"/>
        <v>-4</v>
      </c>
      <c r="AM261" s="4">
        <f t="shared" si="773"/>
        <v>-1</v>
      </c>
      <c r="AN261" s="4">
        <f t="shared" si="774"/>
        <v>-1</v>
      </c>
      <c r="AO261" s="4">
        <f t="shared" si="787"/>
        <v>-2</v>
      </c>
      <c r="AP261" s="8">
        <f t="shared" si="788"/>
        <v>4</v>
      </c>
      <c r="AQ261" s="8">
        <f t="shared" si="775"/>
        <v>-4</v>
      </c>
      <c r="AR261" s="9">
        <f t="shared" si="776"/>
        <v>23</v>
      </c>
      <c r="AS261" s="9">
        <f t="shared" si="777"/>
        <v>48</v>
      </c>
      <c r="AT261" s="4">
        <f t="shared" si="778"/>
        <v>1</v>
      </c>
      <c r="AU261" s="4">
        <f t="shared" si="779"/>
        <v>1</v>
      </c>
      <c r="AV261" s="4">
        <f t="shared" si="789"/>
        <v>2</v>
      </c>
      <c r="AW261" s="8">
        <f t="shared" si="790"/>
        <v>23</v>
      </c>
      <c r="AX261" s="8">
        <f t="shared" si="780"/>
        <v>23</v>
      </c>
      <c r="AZ261" s="2">
        <v>3.2161</v>
      </c>
      <c r="BA261" s="2">
        <v>1.7427999999999999</v>
      </c>
      <c r="BB261" s="2">
        <v>1.4733000000000001</v>
      </c>
      <c r="BC261" s="2">
        <v>0.54190000000000005</v>
      </c>
      <c r="BF261" s="2">
        <v>2.6629999999999998</v>
      </c>
      <c r="BG261" s="2">
        <v>1.5880000000000001</v>
      </c>
      <c r="BH261" s="2">
        <v>1.075</v>
      </c>
      <c r="BI261" s="2">
        <v>0.59599999999999997</v>
      </c>
      <c r="BK261" s="2">
        <v>2.6629999999999998</v>
      </c>
      <c r="BL261" s="2">
        <v>1.5880000000000001</v>
      </c>
      <c r="BM261" s="2">
        <v>1.075</v>
      </c>
      <c r="BN261" s="2">
        <v>0.59599999999999997</v>
      </c>
      <c r="BQ261" s="2">
        <f t="shared" ref="BQ261" si="791">BF261-BK261</f>
        <v>0</v>
      </c>
      <c r="BR261" s="2">
        <f t="shared" ref="BR261" si="792">BG261-BL261</f>
        <v>0</v>
      </c>
      <c r="BS261" s="2">
        <f t="shared" ref="BS261" si="793">BH261-BM261</f>
        <v>0</v>
      </c>
      <c r="BT261" s="2">
        <f t="shared" ref="BT261" si="794">BI261-BN261</f>
        <v>0</v>
      </c>
      <c r="BV261" s="2">
        <f t="shared" ref="BV261" si="795">AZ261-BK261</f>
        <v>0.55310000000000015</v>
      </c>
      <c r="BW261" s="2">
        <f t="shared" ref="BW261" si="796">BA261-BL261</f>
        <v>0.15479999999999983</v>
      </c>
      <c r="BX261" s="2">
        <f t="shared" ref="BX261" si="797">BB261-BM261</f>
        <v>0.3983000000000001</v>
      </c>
      <c r="BY261" s="2">
        <f t="shared" ref="BY261" si="798">BC261-BN261</f>
        <v>-5.4099999999999926E-2</v>
      </c>
      <c r="CB261" s="2">
        <f t="shared" ref="CB261" si="799">ABS(BQ261)</f>
        <v>0</v>
      </c>
      <c r="CC261" s="2">
        <f t="shared" ref="CC261" si="800">ABS(BR261)</f>
        <v>0</v>
      </c>
      <c r="CD261" s="2">
        <f t="shared" ref="CD261" si="801">ABS(BS261)</f>
        <v>0</v>
      </c>
      <c r="CE261" s="2">
        <f t="shared" ref="CE261" si="802">ABS(BT261)</f>
        <v>0</v>
      </c>
      <c r="CG261" s="2">
        <f t="shared" ref="CG261" si="803">ABS(BV261)</f>
        <v>0.55310000000000015</v>
      </c>
      <c r="CH261" s="2">
        <f t="shared" ref="CH261" si="804">ABS(BW261)</f>
        <v>0.15479999999999983</v>
      </c>
      <c r="CI261" s="2">
        <f t="shared" ref="CI261" si="805">ABS(BX261)</f>
        <v>0.3983000000000001</v>
      </c>
      <c r="CJ261" s="2">
        <f t="shared" ref="CJ261" si="806">ABS(BY261)</f>
        <v>5.4099999999999926E-2</v>
      </c>
    </row>
    <row r="262" spans="1:88" x14ac:dyDescent="0.25">
      <c r="B262" s="1" t="s">
        <v>2</v>
      </c>
      <c r="C262">
        <v>148</v>
      </c>
      <c r="D262">
        <v>140</v>
      </c>
      <c r="E262">
        <v>153</v>
      </c>
      <c r="F262">
        <v>146</v>
      </c>
      <c r="G262">
        <v>469</v>
      </c>
      <c r="H262">
        <v>137</v>
      </c>
      <c r="I262">
        <v>478</v>
      </c>
      <c r="J262">
        <v>141</v>
      </c>
      <c r="L262">
        <v>152</v>
      </c>
      <c r="M262">
        <v>144</v>
      </c>
      <c r="N262">
        <v>480</v>
      </c>
      <c r="O262">
        <v>143</v>
      </c>
      <c r="Q262">
        <v>158</v>
      </c>
      <c r="R262">
        <v>146</v>
      </c>
      <c r="S262">
        <v>481</v>
      </c>
      <c r="T262">
        <v>144</v>
      </c>
      <c r="V262">
        <f t="shared" si="781"/>
        <v>-4</v>
      </c>
      <c r="W262">
        <f t="shared" si="782"/>
        <v>1</v>
      </c>
      <c r="X262" s="4">
        <f t="shared" si="766"/>
        <v>-1</v>
      </c>
      <c r="Y262" s="4">
        <f t="shared" si="767"/>
        <v>1</v>
      </c>
      <c r="Z262" s="4">
        <f t="shared" si="783"/>
        <v>0</v>
      </c>
      <c r="AA262" s="6">
        <f t="shared" si="731"/>
        <v>0</v>
      </c>
      <c r="AB262" s="6">
        <f t="shared" si="784"/>
        <v>0</v>
      </c>
      <c r="AC262" s="4">
        <f t="shared" si="768"/>
        <v>-11</v>
      </c>
      <c r="AD262" s="4">
        <f t="shared" si="769"/>
        <v>-2</v>
      </c>
      <c r="AE262" s="4">
        <f t="shared" si="770"/>
        <v>-1</v>
      </c>
      <c r="AF262" s="4">
        <f t="shared" si="771"/>
        <v>-1</v>
      </c>
      <c r="AG262" s="4">
        <f t="shared" si="772"/>
        <v>-2</v>
      </c>
      <c r="AH262" s="6">
        <f t="shared" si="785"/>
        <v>2</v>
      </c>
      <c r="AI262" s="6">
        <f t="shared" si="786"/>
        <v>-2</v>
      </c>
      <c r="AJ262" s="4"/>
      <c r="AK262" s="4">
        <f t="shared" si="732"/>
        <v>-10</v>
      </c>
      <c r="AL262" s="4">
        <f t="shared" si="733"/>
        <v>-5</v>
      </c>
      <c r="AM262" s="4">
        <f t="shared" si="773"/>
        <v>-1</v>
      </c>
      <c r="AN262" s="4">
        <f t="shared" si="774"/>
        <v>-1</v>
      </c>
      <c r="AO262" s="4">
        <f t="shared" si="787"/>
        <v>-2</v>
      </c>
      <c r="AP262" s="8">
        <f t="shared" si="788"/>
        <v>5</v>
      </c>
      <c r="AQ262" s="8">
        <f t="shared" si="775"/>
        <v>-5</v>
      </c>
      <c r="AR262" s="9">
        <f t="shared" si="776"/>
        <v>-12</v>
      </c>
      <c r="AS262" s="9">
        <f t="shared" si="777"/>
        <v>-3</v>
      </c>
      <c r="AT262" s="4">
        <f t="shared" si="778"/>
        <v>-1</v>
      </c>
      <c r="AU262" s="4">
        <f t="shared" si="779"/>
        <v>-1</v>
      </c>
      <c r="AV262" s="4">
        <f t="shared" si="789"/>
        <v>-2</v>
      </c>
      <c r="AW262" s="8">
        <f t="shared" si="790"/>
        <v>3</v>
      </c>
      <c r="AX262" s="8">
        <f t="shared" si="780"/>
        <v>-3</v>
      </c>
    </row>
    <row r="263" spans="1:88" x14ac:dyDescent="0.25">
      <c r="B263" s="1" t="s">
        <v>3</v>
      </c>
      <c r="C263">
        <v>151</v>
      </c>
      <c r="D263">
        <v>126</v>
      </c>
      <c r="E263">
        <v>155</v>
      </c>
      <c r="F263">
        <v>133</v>
      </c>
      <c r="G263">
        <v>479</v>
      </c>
      <c r="H263">
        <v>120</v>
      </c>
      <c r="I263">
        <v>488</v>
      </c>
      <c r="J263">
        <v>129</v>
      </c>
      <c r="L263">
        <v>151</v>
      </c>
      <c r="M263">
        <v>132</v>
      </c>
      <c r="N263">
        <v>484</v>
      </c>
      <c r="O263">
        <v>126</v>
      </c>
      <c r="Q263">
        <v>170</v>
      </c>
      <c r="R263">
        <v>168</v>
      </c>
      <c r="S263">
        <v>485</v>
      </c>
      <c r="T263">
        <v>130</v>
      </c>
      <c r="V263">
        <f t="shared" si="781"/>
        <v>0</v>
      </c>
      <c r="W263">
        <f t="shared" si="782"/>
        <v>4</v>
      </c>
      <c r="X263" s="4"/>
      <c r="Y263" s="4">
        <f t="shared" si="767"/>
        <v>1</v>
      </c>
      <c r="Z263" s="4">
        <f t="shared" si="783"/>
        <v>1</v>
      </c>
      <c r="AA263" s="6">
        <f t="shared" si="731"/>
        <v>0</v>
      </c>
      <c r="AB263" s="6">
        <f t="shared" si="784"/>
        <v>0</v>
      </c>
      <c r="AC263" s="4">
        <f t="shared" si="768"/>
        <v>-5</v>
      </c>
      <c r="AD263" s="4">
        <f t="shared" si="769"/>
        <v>4</v>
      </c>
      <c r="AE263" s="4">
        <f t="shared" si="770"/>
        <v>-1</v>
      </c>
      <c r="AF263" s="4">
        <f t="shared" si="771"/>
        <v>1</v>
      </c>
      <c r="AG263" s="4">
        <f t="shared" si="772"/>
        <v>0</v>
      </c>
      <c r="AH263" s="6">
        <f t="shared" si="785"/>
        <v>0</v>
      </c>
      <c r="AI263" s="6">
        <f t="shared" si="786"/>
        <v>0</v>
      </c>
      <c r="AJ263" s="4"/>
      <c r="AK263" s="4">
        <f t="shared" si="732"/>
        <v>-19</v>
      </c>
      <c r="AL263" s="4">
        <f t="shared" si="733"/>
        <v>-15</v>
      </c>
      <c r="AM263" s="4">
        <f t="shared" si="773"/>
        <v>-1</v>
      </c>
      <c r="AN263" s="4">
        <f t="shared" si="774"/>
        <v>-1</v>
      </c>
      <c r="AO263" s="4">
        <f t="shared" si="787"/>
        <v>-2</v>
      </c>
      <c r="AP263" s="8">
        <f t="shared" si="788"/>
        <v>15</v>
      </c>
      <c r="AQ263" s="8">
        <f t="shared" si="775"/>
        <v>-15</v>
      </c>
      <c r="AR263" s="9">
        <f t="shared" si="776"/>
        <v>-6</v>
      </c>
      <c r="AS263" s="9">
        <f t="shared" si="777"/>
        <v>3</v>
      </c>
      <c r="AT263" s="4">
        <f t="shared" si="778"/>
        <v>-1</v>
      </c>
      <c r="AU263" s="4">
        <f t="shared" si="779"/>
        <v>1</v>
      </c>
      <c r="AV263" s="4">
        <f t="shared" si="789"/>
        <v>0</v>
      </c>
      <c r="AW263" s="8">
        <f t="shared" si="790"/>
        <v>0</v>
      </c>
      <c r="AX263" s="8">
        <f t="shared" si="780"/>
        <v>0</v>
      </c>
    </row>
    <row r="264" spans="1:88" x14ac:dyDescent="0.25">
      <c r="B264" s="1" t="s">
        <v>4</v>
      </c>
      <c r="C264">
        <v>160</v>
      </c>
      <c r="D264">
        <v>117</v>
      </c>
      <c r="E264">
        <v>174</v>
      </c>
      <c r="F264">
        <v>126</v>
      </c>
      <c r="G264">
        <v>502</v>
      </c>
      <c r="H264">
        <v>112</v>
      </c>
      <c r="I264">
        <v>512</v>
      </c>
      <c r="J264">
        <v>120</v>
      </c>
      <c r="L264">
        <v>160</v>
      </c>
      <c r="M264">
        <v>122</v>
      </c>
      <c r="N264">
        <v>501</v>
      </c>
      <c r="O264">
        <v>117</v>
      </c>
      <c r="Q264">
        <v>181</v>
      </c>
      <c r="R264">
        <v>125</v>
      </c>
      <c r="S264">
        <v>504</v>
      </c>
      <c r="T264">
        <v>124</v>
      </c>
      <c r="V264">
        <f t="shared" si="781"/>
        <v>0</v>
      </c>
      <c r="W264">
        <f t="shared" si="782"/>
        <v>14</v>
      </c>
      <c r="X264" s="4"/>
      <c r="Y264" s="4">
        <f t="shared" si="767"/>
        <v>1</v>
      </c>
      <c r="Z264" s="4">
        <f t="shared" si="783"/>
        <v>1</v>
      </c>
      <c r="AA264" s="6">
        <f t="shared" si="731"/>
        <v>0</v>
      </c>
      <c r="AB264" s="6">
        <f t="shared" si="784"/>
        <v>0</v>
      </c>
      <c r="AC264" s="4">
        <f t="shared" si="768"/>
        <v>1</v>
      </c>
      <c r="AD264" s="4">
        <f t="shared" si="769"/>
        <v>11</v>
      </c>
      <c r="AE264" s="4">
        <f t="shared" si="770"/>
        <v>1</v>
      </c>
      <c r="AF264" s="4">
        <f t="shared" si="771"/>
        <v>1</v>
      </c>
      <c r="AG264" s="4">
        <f t="shared" si="772"/>
        <v>2</v>
      </c>
      <c r="AH264" s="6">
        <f t="shared" si="785"/>
        <v>1</v>
      </c>
      <c r="AI264" s="6">
        <f t="shared" si="786"/>
        <v>1</v>
      </c>
      <c r="AJ264" s="4"/>
      <c r="AK264" s="4">
        <f t="shared" si="732"/>
        <v>-21</v>
      </c>
      <c r="AL264" s="4">
        <f t="shared" si="733"/>
        <v>-7</v>
      </c>
      <c r="AM264" s="4">
        <f t="shared" si="773"/>
        <v>-1</v>
      </c>
      <c r="AN264" s="4">
        <f t="shared" si="774"/>
        <v>-1</v>
      </c>
      <c r="AO264" s="4">
        <f t="shared" si="787"/>
        <v>-2</v>
      </c>
      <c r="AP264" s="8">
        <f t="shared" si="788"/>
        <v>7</v>
      </c>
      <c r="AQ264" s="8">
        <f t="shared" si="775"/>
        <v>-7</v>
      </c>
      <c r="AR264" s="9">
        <f t="shared" si="776"/>
        <v>-2</v>
      </c>
      <c r="AS264" s="9">
        <f t="shared" si="777"/>
        <v>8</v>
      </c>
      <c r="AT264" s="4">
        <f t="shared" si="778"/>
        <v>-1</v>
      </c>
      <c r="AU264" s="4">
        <f t="shared" si="779"/>
        <v>1</v>
      </c>
      <c r="AV264" s="4">
        <f t="shared" si="789"/>
        <v>0</v>
      </c>
      <c r="AW264" s="8">
        <f t="shared" si="790"/>
        <v>0</v>
      </c>
      <c r="AX264" s="8">
        <f t="shared" si="780"/>
        <v>0</v>
      </c>
    </row>
    <row r="265" spans="1:88" x14ac:dyDescent="0.25">
      <c r="B265" s="1" t="s">
        <v>5</v>
      </c>
      <c r="C265">
        <v>198</v>
      </c>
      <c r="D265">
        <v>122</v>
      </c>
      <c r="E265">
        <v>202</v>
      </c>
      <c r="F265">
        <v>128</v>
      </c>
      <c r="G265">
        <v>553</v>
      </c>
      <c r="H265">
        <v>100</v>
      </c>
      <c r="I265">
        <v>556</v>
      </c>
      <c r="J265">
        <v>106</v>
      </c>
      <c r="L265">
        <v>202</v>
      </c>
      <c r="M265">
        <v>123</v>
      </c>
      <c r="N265">
        <v>555</v>
      </c>
      <c r="O265">
        <v>104</v>
      </c>
      <c r="Q265">
        <v>202</v>
      </c>
      <c r="R265">
        <v>127</v>
      </c>
      <c r="S265">
        <v>517</v>
      </c>
      <c r="T265">
        <v>117</v>
      </c>
      <c r="V265">
        <f t="shared" si="781"/>
        <v>-4</v>
      </c>
      <c r="W265">
        <f t="shared" si="782"/>
        <v>0</v>
      </c>
      <c r="X265" s="4">
        <f t="shared" si="766"/>
        <v>-1</v>
      </c>
      <c r="Y265" s="4"/>
      <c r="Z265" s="4">
        <f t="shared" si="783"/>
        <v>-1</v>
      </c>
      <c r="AA265" s="6">
        <f t="shared" si="731"/>
        <v>0</v>
      </c>
      <c r="AB265" s="6">
        <f t="shared" si="784"/>
        <v>0</v>
      </c>
      <c r="AC265" s="4">
        <f t="shared" si="768"/>
        <v>-2</v>
      </c>
      <c r="AD265" s="4">
        <f t="shared" si="769"/>
        <v>1</v>
      </c>
      <c r="AE265" s="4">
        <f t="shared" si="770"/>
        <v>-1</v>
      </c>
      <c r="AF265" s="4">
        <f t="shared" si="771"/>
        <v>1</v>
      </c>
      <c r="AG265" s="4">
        <f t="shared" si="772"/>
        <v>0</v>
      </c>
      <c r="AH265" s="6">
        <f t="shared" si="785"/>
        <v>0</v>
      </c>
      <c r="AI265" s="6">
        <f t="shared" si="786"/>
        <v>0</v>
      </c>
      <c r="AJ265" s="4"/>
      <c r="AK265" s="4">
        <f t="shared" si="732"/>
        <v>-4</v>
      </c>
      <c r="AL265" s="4">
        <f t="shared" si="733"/>
        <v>0</v>
      </c>
      <c r="AM265" s="4">
        <f t="shared" si="773"/>
        <v>-1</v>
      </c>
      <c r="AN265" s="4"/>
      <c r="AO265" s="4">
        <f t="shared" si="787"/>
        <v>-1</v>
      </c>
      <c r="AP265" s="8">
        <f t="shared" si="788"/>
        <v>0</v>
      </c>
      <c r="AQ265" s="8">
        <f t="shared" si="775"/>
        <v>0</v>
      </c>
      <c r="AR265" s="9">
        <f t="shared" si="776"/>
        <v>36</v>
      </c>
      <c r="AS265" s="9">
        <f t="shared" si="777"/>
        <v>39</v>
      </c>
      <c r="AT265" s="4">
        <f t="shared" si="778"/>
        <v>1</v>
      </c>
      <c r="AU265" s="4">
        <f t="shared" si="779"/>
        <v>1</v>
      </c>
      <c r="AV265" s="4">
        <f t="shared" si="789"/>
        <v>2</v>
      </c>
      <c r="AW265" s="8">
        <f t="shared" si="790"/>
        <v>36</v>
      </c>
      <c r="AX265" s="8">
        <f t="shared" si="780"/>
        <v>36</v>
      </c>
    </row>
    <row r="266" spans="1:88" x14ac:dyDescent="0.25">
      <c r="B266" s="1" t="s">
        <v>6</v>
      </c>
      <c r="C266">
        <v>189</v>
      </c>
      <c r="D266">
        <v>105</v>
      </c>
      <c r="E266">
        <v>193</v>
      </c>
      <c r="F266">
        <v>112</v>
      </c>
      <c r="G266">
        <v>542</v>
      </c>
      <c r="H266">
        <v>91</v>
      </c>
      <c r="I266">
        <v>543</v>
      </c>
      <c r="J266">
        <v>98</v>
      </c>
      <c r="L266">
        <v>192</v>
      </c>
      <c r="M266">
        <v>109</v>
      </c>
      <c r="N266">
        <v>541</v>
      </c>
      <c r="O266">
        <v>94</v>
      </c>
      <c r="Q266">
        <v>202</v>
      </c>
      <c r="R266">
        <v>114</v>
      </c>
      <c r="S266">
        <v>519</v>
      </c>
      <c r="T266">
        <v>103</v>
      </c>
      <c r="V266">
        <f t="shared" si="781"/>
        <v>-3</v>
      </c>
      <c r="W266">
        <f t="shared" si="782"/>
        <v>1</v>
      </c>
      <c r="X266" s="4">
        <f t="shared" si="766"/>
        <v>-1</v>
      </c>
      <c r="Y266" s="4">
        <f t="shared" si="767"/>
        <v>1</v>
      </c>
      <c r="Z266" s="4">
        <f t="shared" si="783"/>
        <v>0</v>
      </c>
      <c r="AA266" s="6">
        <f t="shared" si="731"/>
        <v>0</v>
      </c>
      <c r="AB266" s="6">
        <f t="shared" si="784"/>
        <v>0</v>
      </c>
      <c r="AC266" s="4">
        <f t="shared" si="768"/>
        <v>1</v>
      </c>
      <c r="AD266" s="4">
        <f t="shared" si="769"/>
        <v>2</v>
      </c>
      <c r="AE266" s="4">
        <f t="shared" si="770"/>
        <v>1</v>
      </c>
      <c r="AF266" s="4">
        <f t="shared" si="771"/>
        <v>1</v>
      </c>
      <c r="AG266" s="4">
        <f t="shared" si="772"/>
        <v>2</v>
      </c>
      <c r="AH266" s="6">
        <f t="shared" si="785"/>
        <v>1</v>
      </c>
      <c r="AI266" s="6">
        <f t="shared" si="786"/>
        <v>1</v>
      </c>
      <c r="AJ266" s="4"/>
      <c r="AK266" s="4">
        <f t="shared" si="732"/>
        <v>-13</v>
      </c>
      <c r="AL266" s="4">
        <f t="shared" si="733"/>
        <v>-9</v>
      </c>
      <c r="AM266" s="4">
        <f t="shared" si="773"/>
        <v>-1</v>
      </c>
      <c r="AN266" s="4">
        <f t="shared" si="774"/>
        <v>-1</v>
      </c>
      <c r="AO266" s="4">
        <f t="shared" si="787"/>
        <v>-2</v>
      </c>
      <c r="AP266" s="8">
        <f t="shared" si="788"/>
        <v>9</v>
      </c>
      <c r="AQ266" s="8">
        <f t="shared" si="775"/>
        <v>-9</v>
      </c>
      <c r="AR266" s="9">
        <f t="shared" si="776"/>
        <v>23</v>
      </c>
      <c r="AS266" s="9">
        <f t="shared" si="777"/>
        <v>24</v>
      </c>
      <c r="AT266" s="4">
        <f t="shared" si="778"/>
        <v>1</v>
      </c>
      <c r="AU266" s="4">
        <f t="shared" si="779"/>
        <v>1</v>
      </c>
      <c r="AV266" s="4">
        <f t="shared" si="789"/>
        <v>2</v>
      </c>
      <c r="AW266" s="8">
        <f t="shared" si="790"/>
        <v>23</v>
      </c>
      <c r="AX266" s="8">
        <f t="shared" si="780"/>
        <v>23</v>
      </c>
    </row>
    <row r="267" spans="1:88" s="2" customFormat="1" x14ac:dyDescent="0.25">
      <c r="A267" s="2">
        <f>A261+1</f>
        <v>45</v>
      </c>
      <c r="B267" s="3" t="s">
        <v>1</v>
      </c>
      <c r="C267" s="2">
        <v>173</v>
      </c>
      <c r="D267" s="2">
        <v>162</v>
      </c>
      <c r="E267" s="2">
        <v>187</v>
      </c>
      <c r="F267" s="2">
        <v>184</v>
      </c>
      <c r="G267" s="2">
        <v>501</v>
      </c>
      <c r="H267" s="2">
        <v>167</v>
      </c>
      <c r="I267" s="2">
        <v>506</v>
      </c>
      <c r="J267" s="2">
        <v>182</v>
      </c>
      <c r="L267" s="2">
        <v>151</v>
      </c>
      <c r="M267" s="2">
        <v>176</v>
      </c>
      <c r="N267" s="2">
        <v>502</v>
      </c>
      <c r="O267" s="2">
        <v>179</v>
      </c>
      <c r="Q267" s="2">
        <v>110</v>
      </c>
      <c r="R267" s="2">
        <v>177</v>
      </c>
      <c r="S267" s="2">
        <v>510</v>
      </c>
      <c r="T267" s="2">
        <v>184</v>
      </c>
      <c r="V267" s="2">
        <f t="shared" si="781"/>
        <v>22</v>
      </c>
      <c r="W267" s="2">
        <f t="shared" si="782"/>
        <v>36</v>
      </c>
      <c r="X267" s="4">
        <f t="shared" si="766"/>
        <v>1</v>
      </c>
      <c r="Y267" s="4">
        <f t="shared" si="767"/>
        <v>1</v>
      </c>
      <c r="Z267" s="4">
        <f t="shared" si="783"/>
        <v>2</v>
      </c>
      <c r="AA267" s="6">
        <f t="shared" si="731"/>
        <v>22</v>
      </c>
      <c r="AB267" s="6">
        <f t="shared" si="784"/>
        <v>22</v>
      </c>
      <c r="AC267" s="4">
        <f t="shared" si="768"/>
        <v>-1</v>
      </c>
      <c r="AD267" s="4">
        <f t="shared" si="769"/>
        <v>4</v>
      </c>
      <c r="AE267" s="4">
        <f t="shared" si="770"/>
        <v>-1</v>
      </c>
      <c r="AF267" s="4">
        <f t="shared" si="771"/>
        <v>1</v>
      </c>
      <c r="AG267" s="4">
        <f t="shared" si="772"/>
        <v>0</v>
      </c>
      <c r="AH267" s="6">
        <f t="shared" si="785"/>
        <v>0</v>
      </c>
      <c r="AI267" s="6">
        <f t="shared" si="786"/>
        <v>0</v>
      </c>
      <c r="AJ267" s="4"/>
      <c r="AK267" s="4">
        <f t="shared" si="732"/>
        <v>63</v>
      </c>
      <c r="AL267" s="4">
        <f t="shared" si="733"/>
        <v>77</v>
      </c>
      <c r="AM267" s="4">
        <f t="shared" si="773"/>
        <v>1</v>
      </c>
      <c r="AN267" s="4">
        <f t="shared" si="774"/>
        <v>1</v>
      </c>
      <c r="AO267" s="4">
        <f t="shared" si="787"/>
        <v>2</v>
      </c>
      <c r="AP267" s="8">
        <f t="shared" si="788"/>
        <v>63</v>
      </c>
      <c r="AQ267" s="8">
        <f t="shared" si="775"/>
        <v>63</v>
      </c>
      <c r="AR267" s="9">
        <f t="shared" si="776"/>
        <v>-9</v>
      </c>
      <c r="AS267" s="9">
        <f t="shared" si="777"/>
        <v>-4</v>
      </c>
      <c r="AT267" s="4">
        <f t="shared" si="778"/>
        <v>-1</v>
      </c>
      <c r="AU267" s="4">
        <f t="shared" si="779"/>
        <v>-1</v>
      </c>
      <c r="AV267" s="4">
        <f t="shared" si="789"/>
        <v>-2</v>
      </c>
      <c r="AW267" s="8">
        <f t="shared" si="790"/>
        <v>4</v>
      </c>
      <c r="AX267" s="8">
        <f t="shared" si="780"/>
        <v>-4</v>
      </c>
      <c r="AZ267" s="2">
        <v>2.4685000000000001</v>
      </c>
      <c r="BA267" s="2">
        <v>0.87841000000000002</v>
      </c>
      <c r="BB267" s="2">
        <v>1.5901000000000001</v>
      </c>
      <c r="BC267" s="2">
        <v>0.35585</v>
      </c>
      <c r="BF267" s="2">
        <v>2.698</v>
      </c>
      <c r="BG267" s="2">
        <v>0.84099999999999997</v>
      </c>
      <c r="BH267" s="2">
        <v>1.857</v>
      </c>
      <c r="BI267" s="2">
        <v>0.312</v>
      </c>
      <c r="BK267" s="2">
        <v>2.488</v>
      </c>
      <c r="BL267" s="2">
        <v>0.88700000000000001</v>
      </c>
      <c r="BM267" s="2">
        <v>1.601</v>
      </c>
      <c r="BN267" s="2">
        <v>0.35699999999999998</v>
      </c>
      <c r="BQ267" s="2">
        <f t="shared" ref="BQ267" si="807">BF267-BK267</f>
        <v>0.20999999999999996</v>
      </c>
      <c r="BR267" s="2">
        <f t="shared" ref="BR267" si="808">BG267-BL267</f>
        <v>-4.6000000000000041E-2</v>
      </c>
      <c r="BS267" s="2">
        <f t="shared" ref="BS267" si="809">BH267-BM267</f>
        <v>0.25600000000000001</v>
      </c>
      <c r="BT267" s="2">
        <f t="shared" ref="BT267" si="810">BI267-BN267</f>
        <v>-4.4999999999999984E-2</v>
      </c>
      <c r="BV267" s="2">
        <f t="shared" ref="BV267" si="811">AZ267-BK267</f>
        <v>-1.9499999999999851E-2</v>
      </c>
      <c r="BW267" s="2">
        <f t="shared" ref="BW267" si="812">BA267-BL267</f>
        <v>-8.5899999999999865E-3</v>
      </c>
      <c r="BX267" s="2">
        <f t="shared" ref="BX267" si="813">BB267-BM267</f>
        <v>-1.089999999999991E-2</v>
      </c>
      <c r="BY267" s="2">
        <f t="shared" ref="BY267" si="814">BC267-BN267</f>
        <v>-1.1499999999999844E-3</v>
      </c>
      <c r="CB267" s="2">
        <f t="shared" ref="CB267" si="815">ABS(BQ267)</f>
        <v>0.20999999999999996</v>
      </c>
      <c r="CC267" s="2">
        <f t="shared" ref="CC267" si="816">ABS(BR267)</f>
        <v>4.6000000000000041E-2</v>
      </c>
      <c r="CD267" s="2">
        <f t="shared" ref="CD267" si="817">ABS(BS267)</f>
        <v>0.25600000000000001</v>
      </c>
      <c r="CE267" s="2">
        <f t="shared" ref="CE267" si="818">ABS(BT267)</f>
        <v>4.4999999999999984E-2</v>
      </c>
      <c r="CG267" s="2">
        <f t="shared" ref="CG267" si="819">ABS(BV267)</f>
        <v>1.9499999999999851E-2</v>
      </c>
      <c r="CH267" s="2">
        <f t="shared" ref="CH267" si="820">ABS(BW267)</f>
        <v>8.5899999999999865E-3</v>
      </c>
      <c r="CI267" s="2">
        <f t="shared" ref="CI267" si="821">ABS(BX267)</f>
        <v>1.089999999999991E-2</v>
      </c>
      <c r="CJ267" s="2">
        <f t="shared" ref="CJ267" si="822">ABS(BY267)</f>
        <v>1.1499999999999844E-3</v>
      </c>
    </row>
    <row r="268" spans="1:88" x14ac:dyDescent="0.25">
      <c r="B268" s="1" t="s">
        <v>2</v>
      </c>
      <c r="C268">
        <v>160</v>
      </c>
      <c r="D268">
        <v>148</v>
      </c>
      <c r="E268">
        <v>171</v>
      </c>
      <c r="F268">
        <v>155</v>
      </c>
      <c r="G268">
        <v>470</v>
      </c>
      <c r="H268">
        <v>126</v>
      </c>
      <c r="I268">
        <v>492</v>
      </c>
      <c r="J268">
        <v>139</v>
      </c>
      <c r="L268">
        <v>164</v>
      </c>
      <c r="M268">
        <v>150</v>
      </c>
      <c r="N268">
        <v>468</v>
      </c>
      <c r="O268">
        <v>139</v>
      </c>
      <c r="Q268">
        <v>183</v>
      </c>
      <c r="R268">
        <v>159</v>
      </c>
      <c r="S268">
        <v>493</v>
      </c>
      <c r="T268">
        <v>139</v>
      </c>
      <c r="V268">
        <f t="shared" si="781"/>
        <v>-4</v>
      </c>
      <c r="W268">
        <f t="shared" si="782"/>
        <v>7</v>
      </c>
      <c r="X268" s="4">
        <f t="shared" si="766"/>
        <v>-1</v>
      </c>
      <c r="Y268" s="4">
        <f t="shared" si="767"/>
        <v>1</v>
      </c>
      <c r="Z268" s="4">
        <f t="shared" si="783"/>
        <v>0</v>
      </c>
      <c r="AA268" s="6">
        <f t="shared" si="731"/>
        <v>0</v>
      </c>
      <c r="AB268" s="6">
        <f t="shared" si="784"/>
        <v>0</v>
      </c>
      <c r="AC268" s="4">
        <f t="shared" si="768"/>
        <v>2</v>
      </c>
      <c r="AD268" s="4">
        <f t="shared" si="769"/>
        <v>24</v>
      </c>
      <c r="AE268" s="4">
        <f t="shared" si="770"/>
        <v>1</v>
      </c>
      <c r="AF268" s="4">
        <f t="shared" si="771"/>
        <v>1</v>
      </c>
      <c r="AG268" s="4">
        <f t="shared" si="772"/>
        <v>2</v>
      </c>
      <c r="AH268" s="6">
        <f t="shared" si="785"/>
        <v>2</v>
      </c>
      <c r="AI268" s="6">
        <f t="shared" si="786"/>
        <v>2</v>
      </c>
      <c r="AJ268" s="4"/>
      <c r="AK268" s="4">
        <f t="shared" si="732"/>
        <v>-23</v>
      </c>
      <c r="AL268" s="4">
        <f t="shared" si="733"/>
        <v>-12</v>
      </c>
      <c r="AM268" s="4">
        <f t="shared" si="773"/>
        <v>-1</v>
      </c>
      <c r="AN268" s="4">
        <f t="shared" si="774"/>
        <v>-1</v>
      </c>
      <c r="AO268" s="4">
        <f t="shared" si="787"/>
        <v>-2</v>
      </c>
      <c r="AP268" s="8">
        <f t="shared" si="788"/>
        <v>12</v>
      </c>
      <c r="AQ268" s="8">
        <f t="shared" si="775"/>
        <v>-12</v>
      </c>
      <c r="AR268" s="9">
        <f t="shared" si="776"/>
        <v>-23</v>
      </c>
      <c r="AS268" s="9">
        <f t="shared" si="777"/>
        <v>-1</v>
      </c>
      <c r="AT268" s="4">
        <f t="shared" si="778"/>
        <v>-1</v>
      </c>
      <c r="AU268" s="4">
        <f t="shared" si="779"/>
        <v>-1</v>
      </c>
      <c r="AV268" s="4">
        <f t="shared" si="789"/>
        <v>-2</v>
      </c>
      <c r="AW268" s="8">
        <f t="shared" si="790"/>
        <v>1</v>
      </c>
      <c r="AX268" s="8">
        <f t="shared" si="780"/>
        <v>-1</v>
      </c>
    </row>
    <row r="269" spans="1:88" x14ac:dyDescent="0.25">
      <c r="B269" s="1" t="s">
        <v>3</v>
      </c>
      <c r="C269">
        <v>168</v>
      </c>
      <c r="D269">
        <v>137</v>
      </c>
      <c r="E269">
        <v>208</v>
      </c>
      <c r="F269">
        <v>149</v>
      </c>
      <c r="G269">
        <v>485</v>
      </c>
      <c r="H269">
        <v>97</v>
      </c>
      <c r="I269">
        <v>511</v>
      </c>
      <c r="J269">
        <v>116</v>
      </c>
      <c r="L269">
        <v>193</v>
      </c>
      <c r="M269">
        <v>163</v>
      </c>
      <c r="N269">
        <v>531</v>
      </c>
      <c r="O269">
        <v>100</v>
      </c>
      <c r="Q269">
        <v>223</v>
      </c>
      <c r="R269">
        <v>150</v>
      </c>
      <c r="S269">
        <v>524</v>
      </c>
      <c r="T269">
        <v>110</v>
      </c>
      <c r="V269">
        <f t="shared" si="781"/>
        <v>-25</v>
      </c>
      <c r="W269">
        <f t="shared" si="782"/>
        <v>15</v>
      </c>
      <c r="X269" s="4">
        <f t="shared" si="766"/>
        <v>-1</v>
      </c>
      <c r="Y269" s="4">
        <f t="shared" si="767"/>
        <v>1</v>
      </c>
      <c r="Z269" s="4">
        <f t="shared" si="783"/>
        <v>0</v>
      </c>
      <c r="AA269" s="6">
        <f t="shared" si="731"/>
        <v>0</v>
      </c>
      <c r="AB269" s="6">
        <f t="shared" si="784"/>
        <v>0</v>
      </c>
      <c r="AC269" s="4">
        <f t="shared" si="768"/>
        <v>-46</v>
      </c>
      <c r="AD269" s="4">
        <f t="shared" si="769"/>
        <v>-20</v>
      </c>
      <c r="AE269" s="4">
        <f t="shared" si="770"/>
        <v>-1</v>
      </c>
      <c r="AF269" s="4">
        <f t="shared" si="771"/>
        <v>-1</v>
      </c>
      <c r="AG269" s="4">
        <f t="shared" si="772"/>
        <v>-2</v>
      </c>
      <c r="AH269" s="6">
        <f t="shared" si="785"/>
        <v>20</v>
      </c>
      <c r="AI269" s="6">
        <f t="shared" si="786"/>
        <v>-20</v>
      </c>
      <c r="AJ269" s="4"/>
      <c r="AK269" s="4">
        <f t="shared" si="732"/>
        <v>-55</v>
      </c>
      <c r="AL269" s="4">
        <f t="shared" si="733"/>
        <v>-15</v>
      </c>
      <c r="AM269" s="4">
        <f t="shared" si="773"/>
        <v>-1</v>
      </c>
      <c r="AN269" s="4">
        <f t="shared" si="774"/>
        <v>-1</v>
      </c>
      <c r="AO269" s="4">
        <f t="shared" si="787"/>
        <v>-2</v>
      </c>
      <c r="AP269" s="8">
        <f t="shared" si="788"/>
        <v>15</v>
      </c>
      <c r="AQ269" s="8">
        <f t="shared" si="775"/>
        <v>-15</v>
      </c>
      <c r="AR269" s="9">
        <f t="shared" si="776"/>
        <v>-39</v>
      </c>
      <c r="AS269" s="9">
        <f t="shared" si="777"/>
        <v>-13</v>
      </c>
      <c r="AT269" s="4">
        <f t="shared" si="778"/>
        <v>-1</v>
      </c>
      <c r="AU269" s="4">
        <f t="shared" si="779"/>
        <v>-1</v>
      </c>
      <c r="AV269" s="4">
        <f t="shared" si="789"/>
        <v>-2</v>
      </c>
      <c r="AW269" s="8">
        <f t="shared" si="790"/>
        <v>13</v>
      </c>
      <c r="AX269" s="8">
        <f t="shared" si="780"/>
        <v>-13</v>
      </c>
    </row>
    <row r="270" spans="1:88" x14ac:dyDescent="0.25">
      <c r="B270" s="1" t="s">
        <v>4</v>
      </c>
      <c r="C270">
        <v>196</v>
      </c>
      <c r="D270">
        <v>142</v>
      </c>
      <c r="E270">
        <v>206</v>
      </c>
      <c r="F270">
        <v>152</v>
      </c>
      <c r="G270">
        <v>470</v>
      </c>
      <c r="H270">
        <v>116</v>
      </c>
      <c r="I270">
        <v>472</v>
      </c>
      <c r="J270">
        <v>132</v>
      </c>
      <c r="L270">
        <v>205</v>
      </c>
      <c r="M270">
        <v>164</v>
      </c>
      <c r="N270">
        <v>477</v>
      </c>
      <c r="O270">
        <v>126</v>
      </c>
      <c r="Q270">
        <v>199</v>
      </c>
      <c r="R270">
        <v>150</v>
      </c>
      <c r="S270">
        <v>492</v>
      </c>
      <c r="T270">
        <v>119</v>
      </c>
      <c r="V270">
        <f t="shared" si="781"/>
        <v>-9</v>
      </c>
      <c r="W270">
        <f t="shared" si="782"/>
        <v>1</v>
      </c>
      <c r="X270" s="4">
        <f t="shared" si="766"/>
        <v>-1</v>
      </c>
      <c r="Y270" s="4">
        <f t="shared" si="767"/>
        <v>1</v>
      </c>
      <c r="Z270" s="4">
        <f t="shared" si="783"/>
        <v>0</v>
      </c>
      <c r="AA270" s="6">
        <f t="shared" si="731"/>
        <v>0</v>
      </c>
      <c r="AB270" s="6">
        <f t="shared" si="784"/>
        <v>0</v>
      </c>
      <c r="AC270" s="4">
        <f t="shared" si="768"/>
        <v>-7</v>
      </c>
      <c r="AD270" s="4">
        <f t="shared" si="769"/>
        <v>-5</v>
      </c>
      <c r="AE270" s="4">
        <f t="shared" si="770"/>
        <v>-1</v>
      </c>
      <c r="AF270" s="4">
        <f t="shared" si="771"/>
        <v>-1</v>
      </c>
      <c r="AG270" s="4">
        <f t="shared" si="772"/>
        <v>-2</v>
      </c>
      <c r="AH270" s="6">
        <f t="shared" si="785"/>
        <v>5</v>
      </c>
      <c r="AI270" s="6">
        <f t="shared" si="786"/>
        <v>-5</v>
      </c>
      <c r="AJ270" s="4"/>
      <c r="AK270" s="4">
        <f t="shared" si="732"/>
        <v>-3</v>
      </c>
      <c r="AL270" s="4">
        <f t="shared" si="733"/>
        <v>7</v>
      </c>
      <c r="AM270" s="4">
        <f t="shared" si="773"/>
        <v>-1</v>
      </c>
      <c r="AN270" s="4">
        <f t="shared" si="774"/>
        <v>1</v>
      </c>
      <c r="AO270" s="4">
        <f t="shared" si="787"/>
        <v>0</v>
      </c>
      <c r="AP270" s="8">
        <f t="shared" si="788"/>
        <v>0</v>
      </c>
      <c r="AQ270" s="8">
        <f t="shared" si="775"/>
        <v>0</v>
      </c>
      <c r="AR270" s="9">
        <f t="shared" si="776"/>
        <v>-22</v>
      </c>
      <c r="AS270" s="9">
        <f t="shared" si="777"/>
        <v>-20</v>
      </c>
      <c r="AT270" s="4">
        <f t="shared" si="778"/>
        <v>-1</v>
      </c>
      <c r="AU270" s="4">
        <f t="shared" si="779"/>
        <v>-1</v>
      </c>
      <c r="AV270" s="4">
        <f t="shared" si="789"/>
        <v>-2</v>
      </c>
      <c r="AW270" s="8">
        <f t="shared" si="790"/>
        <v>20</v>
      </c>
      <c r="AX270" s="8">
        <f t="shared" si="780"/>
        <v>-20</v>
      </c>
    </row>
    <row r="271" spans="1:88" x14ac:dyDescent="0.25">
      <c r="B271" s="1" t="s">
        <v>5</v>
      </c>
      <c r="C271">
        <v>217</v>
      </c>
      <c r="D271">
        <v>141</v>
      </c>
      <c r="E271">
        <v>223</v>
      </c>
      <c r="F271">
        <v>149</v>
      </c>
      <c r="G271">
        <v>491</v>
      </c>
      <c r="H271">
        <v>127</v>
      </c>
      <c r="I271">
        <v>509</v>
      </c>
      <c r="J271">
        <v>126</v>
      </c>
      <c r="L271">
        <v>217</v>
      </c>
      <c r="M271">
        <v>146</v>
      </c>
      <c r="N271">
        <v>494</v>
      </c>
      <c r="O271">
        <v>129</v>
      </c>
      <c r="Q271">
        <v>245</v>
      </c>
      <c r="R271">
        <v>159</v>
      </c>
      <c r="S271">
        <v>515</v>
      </c>
      <c r="T271">
        <v>131</v>
      </c>
      <c r="V271">
        <f t="shared" si="781"/>
        <v>0</v>
      </c>
      <c r="W271">
        <f t="shared" si="782"/>
        <v>6</v>
      </c>
      <c r="X271" s="4"/>
      <c r="Y271" s="4">
        <f t="shared" si="767"/>
        <v>1</v>
      </c>
      <c r="Z271" s="4">
        <f t="shared" si="783"/>
        <v>1</v>
      </c>
      <c r="AA271" s="6">
        <f t="shared" si="731"/>
        <v>0</v>
      </c>
      <c r="AB271" s="6">
        <f t="shared" si="784"/>
        <v>0</v>
      </c>
      <c r="AC271" s="4">
        <f t="shared" si="768"/>
        <v>-3</v>
      </c>
      <c r="AD271" s="4">
        <f t="shared" si="769"/>
        <v>15</v>
      </c>
      <c r="AE271" s="4">
        <f t="shared" si="770"/>
        <v>-1</v>
      </c>
      <c r="AF271" s="4">
        <f t="shared" si="771"/>
        <v>1</v>
      </c>
      <c r="AG271" s="4">
        <f t="shared" si="772"/>
        <v>0</v>
      </c>
      <c r="AH271" s="6">
        <f t="shared" si="785"/>
        <v>0</v>
      </c>
      <c r="AI271" s="6">
        <f t="shared" si="786"/>
        <v>0</v>
      </c>
      <c r="AJ271" s="4"/>
      <c r="AK271" s="4">
        <f t="shared" si="732"/>
        <v>-28</v>
      </c>
      <c r="AL271" s="4">
        <f t="shared" si="733"/>
        <v>-22</v>
      </c>
      <c r="AM271" s="4">
        <f t="shared" si="773"/>
        <v>-1</v>
      </c>
      <c r="AN271" s="4">
        <f t="shared" si="774"/>
        <v>-1</v>
      </c>
      <c r="AO271" s="4">
        <f t="shared" si="787"/>
        <v>-2</v>
      </c>
      <c r="AP271" s="8">
        <f t="shared" si="788"/>
        <v>22</v>
      </c>
      <c r="AQ271" s="8">
        <f t="shared" si="775"/>
        <v>-22</v>
      </c>
      <c r="AR271" s="9">
        <f t="shared" si="776"/>
        <v>-24</v>
      </c>
      <c r="AS271" s="9">
        <f t="shared" si="777"/>
        <v>-6</v>
      </c>
      <c r="AT271" s="4">
        <f t="shared" si="778"/>
        <v>-1</v>
      </c>
      <c r="AU271" s="4">
        <f t="shared" si="779"/>
        <v>-1</v>
      </c>
      <c r="AV271" s="4">
        <f t="shared" si="789"/>
        <v>-2</v>
      </c>
      <c r="AW271" s="8">
        <f t="shared" si="790"/>
        <v>6</v>
      </c>
      <c r="AX271" s="8">
        <f t="shared" si="780"/>
        <v>-6</v>
      </c>
    </row>
    <row r="272" spans="1:88" x14ac:dyDescent="0.25">
      <c r="B272" s="1" t="s">
        <v>6</v>
      </c>
      <c r="C272">
        <v>192</v>
      </c>
      <c r="D272">
        <v>117</v>
      </c>
      <c r="E272">
        <v>196</v>
      </c>
      <c r="F272">
        <v>123</v>
      </c>
      <c r="G272">
        <v>513</v>
      </c>
      <c r="H272">
        <v>111</v>
      </c>
      <c r="I272">
        <v>518</v>
      </c>
      <c r="J272">
        <v>119</v>
      </c>
      <c r="L272">
        <v>232</v>
      </c>
      <c r="M272">
        <v>124</v>
      </c>
      <c r="N272">
        <v>512</v>
      </c>
      <c r="O272">
        <v>116</v>
      </c>
      <c r="Q272">
        <v>146</v>
      </c>
      <c r="R272">
        <v>121</v>
      </c>
      <c r="S272">
        <v>519</v>
      </c>
      <c r="T272">
        <v>120</v>
      </c>
      <c r="V272">
        <f t="shared" si="781"/>
        <v>-40</v>
      </c>
      <c r="W272">
        <f t="shared" si="782"/>
        <v>-36</v>
      </c>
      <c r="X272" s="4">
        <f t="shared" si="766"/>
        <v>-1</v>
      </c>
      <c r="Y272" s="4">
        <f t="shared" si="767"/>
        <v>-1</v>
      </c>
      <c r="Z272" s="4">
        <f t="shared" si="783"/>
        <v>-2</v>
      </c>
      <c r="AA272" s="6">
        <f t="shared" si="731"/>
        <v>36</v>
      </c>
      <c r="AB272" s="6">
        <f t="shared" si="784"/>
        <v>-36</v>
      </c>
      <c r="AC272" s="4">
        <f t="shared" si="768"/>
        <v>1</v>
      </c>
      <c r="AD272" s="4">
        <f t="shared" si="769"/>
        <v>6</v>
      </c>
      <c r="AE272" s="4">
        <f t="shared" si="770"/>
        <v>1</v>
      </c>
      <c r="AF272" s="4">
        <f t="shared" si="771"/>
        <v>1</v>
      </c>
      <c r="AG272" s="4">
        <f t="shared" si="772"/>
        <v>2</v>
      </c>
      <c r="AH272" s="6">
        <f t="shared" si="785"/>
        <v>1</v>
      </c>
      <c r="AI272" s="6">
        <f t="shared" si="786"/>
        <v>1</v>
      </c>
      <c r="AJ272" s="4"/>
      <c r="AK272" s="4">
        <f t="shared" si="732"/>
        <v>46</v>
      </c>
      <c r="AL272" s="4">
        <f t="shared" si="733"/>
        <v>50</v>
      </c>
      <c r="AM272" s="4">
        <f t="shared" si="773"/>
        <v>1</v>
      </c>
      <c r="AN272" s="4">
        <f t="shared" si="774"/>
        <v>1</v>
      </c>
      <c r="AO272" s="4">
        <f t="shared" si="787"/>
        <v>2</v>
      </c>
      <c r="AP272" s="8">
        <f t="shared" si="788"/>
        <v>46</v>
      </c>
      <c r="AQ272" s="8">
        <f t="shared" si="775"/>
        <v>46</v>
      </c>
      <c r="AR272" s="9">
        <f t="shared" si="776"/>
        <v>-6</v>
      </c>
      <c r="AS272" s="9">
        <f t="shared" si="777"/>
        <v>-1</v>
      </c>
      <c r="AT272" s="4">
        <f t="shared" si="778"/>
        <v>-1</v>
      </c>
      <c r="AU272" s="4">
        <f t="shared" si="779"/>
        <v>-1</v>
      </c>
      <c r="AV272" s="4">
        <f t="shared" si="789"/>
        <v>-2</v>
      </c>
      <c r="AW272" s="8">
        <f t="shared" si="790"/>
        <v>1</v>
      </c>
      <c r="AX272" s="8">
        <f t="shared" si="780"/>
        <v>-1</v>
      </c>
    </row>
    <row r="273" spans="1:88" s="2" customFormat="1" x14ac:dyDescent="0.25">
      <c r="A273" s="2">
        <f>A267+1</f>
        <v>46</v>
      </c>
      <c r="B273" s="3" t="s">
        <v>1</v>
      </c>
      <c r="C273" s="2">
        <v>176</v>
      </c>
      <c r="D273" s="2">
        <v>163</v>
      </c>
      <c r="E273" s="2">
        <v>182</v>
      </c>
      <c r="F273" s="2">
        <v>168</v>
      </c>
      <c r="G273" s="2">
        <v>489</v>
      </c>
      <c r="H273" s="2">
        <v>134</v>
      </c>
      <c r="I273" s="2">
        <v>492</v>
      </c>
      <c r="J273" s="2">
        <v>150</v>
      </c>
      <c r="L273" s="2">
        <v>132</v>
      </c>
      <c r="M273" s="2">
        <v>173</v>
      </c>
      <c r="N273" s="2">
        <v>489</v>
      </c>
      <c r="O273" s="2">
        <v>147</v>
      </c>
      <c r="Q273" s="2">
        <v>156</v>
      </c>
      <c r="R273" s="2">
        <v>166</v>
      </c>
      <c r="S273" s="2">
        <v>577</v>
      </c>
      <c r="T273" s="2">
        <v>127</v>
      </c>
      <c r="V273" s="2">
        <f t="shared" si="781"/>
        <v>44</v>
      </c>
      <c r="W273" s="2">
        <f t="shared" si="782"/>
        <v>50</v>
      </c>
      <c r="X273" s="4">
        <f t="shared" si="766"/>
        <v>1</v>
      </c>
      <c r="Y273" s="4">
        <f t="shared" si="767"/>
        <v>1</v>
      </c>
      <c r="Z273" s="4">
        <f t="shared" si="783"/>
        <v>2</v>
      </c>
      <c r="AA273" s="6">
        <f t="shared" si="731"/>
        <v>44</v>
      </c>
      <c r="AB273" s="6">
        <f t="shared" si="784"/>
        <v>44</v>
      </c>
      <c r="AC273" s="4">
        <f t="shared" si="768"/>
        <v>0</v>
      </c>
      <c r="AD273" s="4">
        <f t="shared" si="769"/>
        <v>3</v>
      </c>
      <c r="AE273" s="4"/>
      <c r="AF273" s="4">
        <f t="shared" si="771"/>
        <v>1</v>
      </c>
      <c r="AG273" s="4">
        <f t="shared" si="772"/>
        <v>1</v>
      </c>
      <c r="AH273" s="6">
        <f t="shared" si="785"/>
        <v>0</v>
      </c>
      <c r="AI273" s="6">
        <f t="shared" si="786"/>
        <v>0</v>
      </c>
      <c r="AJ273" s="4"/>
      <c r="AK273" s="4">
        <f t="shared" si="732"/>
        <v>20</v>
      </c>
      <c r="AL273" s="4">
        <f t="shared" si="733"/>
        <v>26</v>
      </c>
      <c r="AM273" s="4">
        <f t="shared" si="773"/>
        <v>1</v>
      </c>
      <c r="AN273" s="4">
        <f t="shared" si="774"/>
        <v>1</v>
      </c>
      <c r="AO273" s="4">
        <f t="shared" si="787"/>
        <v>2</v>
      </c>
      <c r="AP273" s="8">
        <f t="shared" si="788"/>
        <v>20</v>
      </c>
      <c r="AQ273" s="8">
        <f t="shared" si="775"/>
        <v>20</v>
      </c>
      <c r="AR273" s="9">
        <f t="shared" si="776"/>
        <v>-88</v>
      </c>
      <c r="AS273" s="9">
        <f t="shared" si="777"/>
        <v>-85</v>
      </c>
      <c r="AT273" s="4">
        <f t="shared" si="778"/>
        <v>-1</v>
      </c>
      <c r="AU273" s="4">
        <f t="shared" si="779"/>
        <v>-1</v>
      </c>
      <c r="AV273" s="4">
        <f t="shared" si="789"/>
        <v>-2</v>
      </c>
      <c r="AW273" s="8">
        <f t="shared" si="790"/>
        <v>85</v>
      </c>
      <c r="AX273" s="8">
        <f t="shared" si="780"/>
        <v>-85</v>
      </c>
      <c r="AZ273" s="2">
        <v>2.4028999999999998</v>
      </c>
      <c r="BA273" s="2">
        <v>0.84569000000000005</v>
      </c>
      <c r="BB273" s="2">
        <v>1.5571999999999999</v>
      </c>
      <c r="BC273" s="2">
        <v>0.35194999999999999</v>
      </c>
      <c r="BF273" s="2">
        <v>2.573</v>
      </c>
      <c r="BG273" s="2">
        <v>0.90100000000000002</v>
      </c>
      <c r="BH273" s="2">
        <v>1.6719999999999999</v>
      </c>
      <c r="BI273" s="2">
        <v>0.35</v>
      </c>
      <c r="BK273" s="2">
        <v>2.4489999999999998</v>
      </c>
      <c r="BL273" s="2">
        <v>0.88500000000000001</v>
      </c>
      <c r="BM273" s="2">
        <v>1.5640000000000001</v>
      </c>
      <c r="BN273" s="2">
        <v>0.36099999999999999</v>
      </c>
      <c r="BQ273" s="2">
        <f t="shared" ref="BQ273" si="823">BF273-BK273</f>
        <v>0.12400000000000011</v>
      </c>
      <c r="BR273" s="2">
        <f t="shared" ref="BR273" si="824">BG273-BL273</f>
        <v>1.6000000000000014E-2</v>
      </c>
      <c r="BS273" s="2">
        <f t="shared" ref="BS273" si="825">BH273-BM273</f>
        <v>0.10799999999999987</v>
      </c>
      <c r="BT273" s="2">
        <f t="shared" ref="BT273" si="826">BI273-BN273</f>
        <v>-1.100000000000001E-2</v>
      </c>
      <c r="BV273" s="2">
        <f t="shared" ref="BV273" si="827">AZ273-BK273</f>
        <v>-4.610000000000003E-2</v>
      </c>
      <c r="BW273" s="2">
        <f t="shared" ref="BW273" si="828">BA273-BL273</f>
        <v>-3.9309999999999956E-2</v>
      </c>
      <c r="BX273" s="2">
        <f t="shared" ref="BX273" si="829">BB273-BM273</f>
        <v>-6.8000000000001393E-3</v>
      </c>
      <c r="BY273" s="2">
        <f t="shared" ref="BY273" si="830">BC273-BN273</f>
        <v>-9.0500000000000025E-3</v>
      </c>
      <c r="CB273" s="2">
        <f t="shared" ref="CB273" si="831">ABS(BQ273)</f>
        <v>0.12400000000000011</v>
      </c>
      <c r="CC273" s="2">
        <f t="shared" ref="CC273" si="832">ABS(BR273)</f>
        <v>1.6000000000000014E-2</v>
      </c>
      <c r="CD273" s="2">
        <f t="shared" ref="CD273" si="833">ABS(BS273)</f>
        <v>0.10799999999999987</v>
      </c>
      <c r="CE273" s="2">
        <f t="shared" ref="CE273" si="834">ABS(BT273)</f>
        <v>1.100000000000001E-2</v>
      </c>
      <c r="CG273" s="2">
        <f t="shared" ref="CG273" si="835">ABS(BV273)</f>
        <v>4.610000000000003E-2</v>
      </c>
      <c r="CH273" s="2">
        <f t="shared" ref="CH273" si="836">ABS(BW273)</f>
        <v>3.9309999999999956E-2</v>
      </c>
      <c r="CI273" s="2">
        <f t="shared" ref="CI273" si="837">ABS(BX273)</f>
        <v>6.8000000000001393E-3</v>
      </c>
      <c r="CJ273" s="2">
        <f t="shared" ref="CJ273" si="838">ABS(BY273)</f>
        <v>9.0500000000000025E-3</v>
      </c>
    </row>
    <row r="274" spans="1:88" x14ac:dyDescent="0.25">
      <c r="B274" s="1" t="s">
        <v>2</v>
      </c>
      <c r="C274">
        <v>168</v>
      </c>
      <c r="D274">
        <v>96</v>
      </c>
      <c r="E274">
        <v>169</v>
      </c>
      <c r="F274">
        <v>102</v>
      </c>
      <c r="G274">
        <v>505</v>
      </c>
      <c r="H274">
        <v>123</v>
      </c>
      <c r="I274">
        <v>510</v>
      </c>
      <c r="J274">
        <v>128</v>
      </c>
      <c r="L274">
        <v>191</v>
      </c>
      <c r="M274">
        <v>110</v>
      </c>
      <c r="N274">
        <v>509</v>
      </c>
      <c r="O274">
        <v>133</v>
      </c>
      <c r="Q274">
        <v>196</v>
      </c>
      <c r="R274">
        <v>116</v>
      </c>
      <c r="S274">
        <v>553</v>
      </c>
      <c r="T274">
        <v>120</v>
      </c>
      <c r="V274">
        <f t="shared" si="781"/>
        <v>-23</v>
      </c>
      <c r="W274">
        <f t="shared" si="782"/>
        <v>-22</v>
      </c>
      <c r="X274" s="4">
        <f t="shared" si="766"/>
        <v>-1</v>
      </c>
      <c r="Y274" s="4">
        <f t="shared" si="767"/>
        <v>-1</v>
      </c>
      <c r="Z274" s="4">
        <f t="shared" si="783"/>
        <v>-2</v>
      </c>
      <c r="AA274" s="6">
        <f t="shared" si="731"/>
        <v>22</v>
      </c>
      <c r="AB274" s="6">
        <f t="shared" si="784"/>
        <v>-22</v>
      </c>
      <c r="AC274" s="4">
        <f t="shared" si="768"/>
        <v>-4</v>
      </c>
      <c r="AD274" s="4">
        <f t="shared" si="769"/>
        <v>1</v>
      </c>
      <c r="AE274" s="4">
        <f t="shared" si="770"/>
        <v>-1</v>
      </c>
      <c r="AF274" s="4">
        <f t="shared" si="771"/>
        <v>1</v>
      </c>
      <c r="AG274" s="4">
        <f t="shared" si="772"/>
        <v>0</v>
      </c>
      <c r="AH274" s="6">
        <f t="shared" si="785"/>
        <v>0</v>
      </c>
      <c r="AI274" s="6">
        <f t="shared" si="786"/>
        <v>0</v>
      </c>
      <c r="AJ274" s="4"/>
      <c r="AK274" s="4">
        <f t="shared" si="732"/>
        <v>-28</v>
      </c>
      <c r="AL274" s="4">
        <f t="shared" si="733"/>
        <v>-27</v>
      </c>
      <c r="AM274" s="4">
        <f t="shared" si="773"/>
        <v>-1</v>
      </c>
      <c r="AN274" s="4">
        <f t="shared" si="774"/>
        <v>-1</v>
      </c>
      <c r="AO274" s="4">
        <f t="shared" si="787"/>
        <v>-2</v>
      </c>
      <c r="AP274" s="8">
        <f t="shared" si="788"/>
        <v>27</v>
      </c>
      <c r="AQ274" s="8">
        <f t="shared" si="775"/>
        <v>-27</v>
      </c>
      <c r="AR274" s="9">
        <f t="shared" si="776"/>
        <v>-48</v>
      </c>
      <c r="AS274" s="9">
        <f t="shared" si="777"/>
        <v>-43</v>
      </c>
      <c r="AT274" s="4">
        <f t="shared" si="778"/>
        <v>-1</v>
      </c>
      <c r="AU274" s="4">
        <f t="shared" si="779"/>
        <v>-1</v>
      </c>
      <c r="AV274" s="4">
        <f t="shared" si="789"/>
        <v>-2</v>
      </c>
      <c r="AW274" s="8">
        <f t="shared" si="790"/>
        <v>43</v>
      </c>
      <c r="AX274" s="8">
        <f t="shared" si="780"/>
        <v>-43</v>
      </c>
    </row>
    <row r="275" spans="1:88" x14ac:dyDescent="0.25">
      <c r="B275" s="1" t="s">
        <v>3</v>
      </c>
      <c r="C275">
        <v>217</v>
      </c>
      <c r="D275">
        <v>108</v>
      </c>
      <c r="E275">
        <v>227</v>
      </c>
      <c r="F275">
        <v>121</v>
      </c>
      <c r="G275">
        <v>491</v>
      </c>
      <c r="H275">
        <v>145</v>
      </c>
      <c r="I275">
        <v>499</v>
      </c>
      <c r="J275">
        <v>149</v>
      </c>
      <c r="L275">
        <v>222</v>
      </c>
      <c r="M275">
        <v>122</v>
      </c>
      <c r="N275">
        <v>496</v>
      </c>
      <c r="O275">
        <v>149</v>
      </c>
      <c r="Q275">
        <v>218</v>
      </c>
      <c r="R275">
        <v>118</v>
      </c>
      <c r="S275">
        <v>507</v>
      </c>
      <c r="T275">
        <v>150</v>
      </c>
      <c r="V275">
        <f t="shared" si="781"/>
        <v>-5</v>
      </c>
      <c r="W275">
        <f t="shared" si="782"/>
        <v>5</v>
      </c>
      <c r="X275" s="4">
        <f t="shared" si="766"/>
        <v>-1</v>
      </c>
      <c r="Y275" s="4">
        <f t="shared" si="767"/>
        <v>1</v>
      </c>
      <c r="Z275" s="4">
        <f t="shared" si="783"/>
        <v>0</v>
      </c>
      <c r="AA275" s="6">
        <f t="shared" si="731"/>
        <v>0</v>
      </c>
      <c r="AB275" s="6">
        <f t="shared" si="784"/>
        <v>0</v>
      </c>
      <c r="AC275" s="4">
        <f t="shared" si="768"/>
        <v>-5</v>
      </c>
      <c r="AD275" s="4">
        <f t="shared" si="769"/>
        <v>3</v>
      </c>
      <c r="AE275" s="4">
        <f t="shared" si="770"/>
        <v>-1</v>
      </c>
      <c r="AF275" s="4">
        <f t="shared" si="771"/>
        <v>1</v>
      </c>
      <c r="AG275" s="4">
        <f t="shared" si="772"/>
        <v>0</v>
      </c>
      <c r="AH275" s="6">
        <f t="shared" si="785"/>
        <v>0</v>
      </c>
      <c r="AI275" s="6">
        <f t="shared" si="786"/>
        <v>0</v>
      </c>
      <c r="AJ275" s="4"/>
      <c r="AK275" s="4">
        <f t="shared" si="732"/>
        <v>-1</v>
      </c>
      <c r="AL275" s="4">
        <f t="shared" si="733"/>
        <v>9</v>
      </c>
      <c r="AM275" s="4">
        <f t="shared" si="773"/>
        <v>-1</v>
      </c>
      <c r="AN275" s="4">
        <f t="shared" si="774"/>
        <v>1</v>
      </c>
      <c r="AO275" s="4">
        <f t="shared" si="787"/>
        <v>0</v>
      </c>
      <c r="AP275" s="8">
        <f t="shared" si="788"/>
        <v>0</v>
      </c>
      <c r="AQ275" s="8">
        <f t="shared" si="775"/>
        <v>0</v>
      </c>
      <c r="AR275" s="9">
        <f t="shared" si="776"/>
        <v>-16</v>
      </c>
      <c r="AS275" s="9">
        <f t="shared" si="777"/>
        <v>-8</v>
      </c>
      <c r="AT275" s="4">
        <f t="shared" si="778"/>
        <v>-1</v>
      </c>
      <c r="AU275" s="4">
        <f t="shared" si="779"/>
        <v>-1</v>
      </c>
      <c r="AV275" s="4">
        <f t="shared" si="789"/>
        <v>-2</v>
      </c>
      <c r="AW275" s="8">
        <f t="shared" si="790"/>
        <v>8</v>
      </c>
      <c r="AX275" s="8">
        <f t="shared" si="780"/>
        <v>-8</v>
      </c>
    </row>
    <row r="276" spans="1:88" x14ac:dyDescent="0.25">
      <c r="B276" s="1" t="s">
        <v>4</v>
      </c>
      <c r="C276">
        <v>204</v>
      </c>
      <c r="D276">
        <v>125</v>
      </c>
      <c r="E276">
        <v>206</v>
      </c>
      <c r="F276">
        <v>137</v>
      </c>
      <c r="G276">
        <v>475</v>
      </c>
      <c r="H276">
        <v>180</v>
      </c>
      <c r="I276">
        <v>486</v>
      </c>
      <c r="J276">
        <v>184</v>
      </c>
      <c r="L276">
        <v>207</v>
      </c>
      <c r="M276">
        <v>128</v>
      </c>
      <c r="N276">
        <v>520</v>
      </c>
      <c r="O276">
        <v>188</v>
      </c>
      <c r="Q276">
        <v>216</v>
      </c>
      <c r="R276">
        <v>145</v>
      </c>
      <c r="S276">
        <v>486</v>
      </c>
      <c r="T276">
        <v>182</v>
      </c>
      <c r="V276">
        <f t="shared" si="781"/>
        <v>-3</v>
      </c>
      <c r="W276">
        <f t="shared" si="782"/>
        <v>-1</v>
      </c>
      <c r="X276" s="4">
        <f t="shared" si="766"/>
        <v>-1</v>
      </c>
      <c r="Y276" s="4">
        <f t="shared" si="767"/>
        <v>-1</v>
      </c>
      <c r="Z276" s="4">
        <f t="shared" si="783"/>
        <v>-2</v>
      </c>
      <c r="AA276" s="6">
        <f t="shared" si="731"/>
        <v>1</v>
      </c>
      <c r="AB276" s="6">
        <f t="shared" si="784"/>
        <v>-1</v>
      </c>
      <c r="AC276" s="4">
        <f t="shared" si="768"/>
        <v>-45</v>
      </c>
      <c r="AD276" s="4">
        <f t="shared" si="769"/>
        <v>-34</v>
      </c>
      <c r="AE276" s="4">
        <f t="shared" si="770"/>
        <v>-1</v>
      </c>
      <c r="AF276" s="4">
        <f t="shared" si="771"/>
        <v>-1</v>
      </c>
      <c r="AG276" s="4">
        <f t="shared" si="772"/>
        <v>-2</v>
      </c>
      <c r="AH276" s="6">
        <f t="shared" si="785"/>
        <v>34</v>
      </c>
      <c r="AI276" s="6">
        <f t="shared" si="786"/>
        <v>-34</v>
      </c>
      <c r="AJ276" s="4"/>
      <c r="AK276" s="4">
        <f t="shared" si="732"/>
        <v>-12</v>
      </c>
      <c r="AL276" s="4">
        <f t="shared" si="733"/>
        <v>-10</v>
      </c>
      <c r="AM276" s="4">
        <f t="shared" si="773"/>
        <v>-1</v>
      </c>
      <c r="AN276" s="4">
        <f t="shared" si="774"/>
        <v>-1</v>
      </c>
      <c r="AO276" s="4">
        <f t="shared" si="787"/>
        <v>-2</v>
      </c>
      <c r="AP276" s="8">
        <f t="shared" si="788"/>
        <v>10</v>
      </c>
      <c r="AQ276" s="8">
        <f t="shared" si="775"/>
        <v>-10</v>
      </c>
      <c r="AR276" s="9">
        <f t="shared" si="776"/>
        <v>-11</v>
      </c>
      <c r="AS276" s="9">
        <f t="shared" si="777"/>
        <v>0</v>
      </c>
      <c r="AT276" s="4">
        <f t="shared" si="778"/>
        <v>-1</v>
      </c>
      <c r="AU276" s="4"/>
      <c r="AV276" s="4">
        <f t="shared" si="789"/>
        <v>-1</v>
      </c>
      <c r="AW276" s="8">
        <f t="shared" si="790"/>
        <v>0</v>
      </c>
      <c r="AX276" s="8">
        <f t="shared" si="780"/>
        <v>0</v>
      </c>
    </row>
    <row r="277" spans="1:88" x14ac:dyDescent="0.25">
      <c r="B277" s="1" t="s">
        <v>5</v>
      </c>
      <c r="C277">
        <v>201</v>
      </c>
      <c r="D277">
        <v>123</v>
      </c>
      <c r="E277">
        <v>221</v>
      </c>
      <c r="F277">
        <v>139</v>
      </c>
      <c r="G277">
        <v>482</v>
      </c>
      <c r="H277">
        <v>158</v>
      </c>
      <c r="I277">
        <v>492</v>
      </c>
      <c r="J277">
        <v>165</v>
      </c>
      <c r="L277">
        <v>220</v>
      </c>
      <c r="M277">
        <v>131</v>
      </c>
      <c r="N277">
        <v>457</v>
      </c>
      <c r="O277">
        <v>184</v>
      </c>
      <c r="Q277">
        <v>214</v>
      </c>
      <c r="R277">
        <v>133</v>
      </c>
      <c r="S277">
        <v>482</v>
      </c>
      <c r="T277">
        <v>165</v>
      </c>
      <c r="V277">
        <f t="shared" si="781"/>
        <v>-19</v>
      </c>
      <c r="W277">
        <f t="shared" si="782"/>
        <v>1</v>
      </c>
      <c r="X277" s="4">
        <f t="shared" si="766"/>
        <v>-1</v>
      </c>
      <c r="Y277" s="4">
        <f t="shared" si="767"/>
        <v>1</v>
      </c>
      <c r="Z277" s="4">
        <f t="shared" si="783"/>
        <v>0</v>
      </c>
      <c r="AA277" s="6">
        <f t="shared" si="731"/>
        <v>0</v>
      </c>
      <c r="AB277" s="6">
        <f t="shared" si="784"/>
        <v>0</v>
      </c>
      <c r="AC277" s="4">
        <f t="shared" si="768"/>
        <v>25</v>
      </c>
      <c r="AD277" s="4">
        <f t="shared" si="769"/>
        <v>35</v>
      </c>
      <c r="AE277" s="4">
        <f t="shared" si="770"/>
        <v>1</v>
      </c>
      <c r="AF277" s="4">
        <f t="shared" si="771"/>
        <v>1</v>
      </c>
      <c r="AG277" s="4">
        <f t="shared" si="772"/>
        <v>2</v>
      </c>
      <c r="AH277" s="6">
        <f t="shared" si="785"/>
        <v>25</v>
      </c>
      <c r="AI277" s="6">
        <f t="shared" si="786"/>
        <v>25</v>
      </c>
      <c r="AJ277" s="4"/>
      <c r="AK277" s="4">
        <f t="shared" si="732"/>
        <v>-13</v>
      </c>
      <c r="AL277" s="4">
        <f t="shared" si="733"/>
        <v>7</v>
      </c>
      <c r="AM277" s="4">
        <f t="shared" si="773"/>
        <v>-1</v>
      </c>
      <c r="AN277" s="4">
        <f t="shared" si="774"/>
        <v>1</v>
      </c>
      <c r="AO277" s="4">
        <f t="shared" si="787"/>
        <v>0</v>
      </c>
      <c r="AP277" s="8">
        <f t="shared" si="788"/>
        <v>0</v>
      </c>
      <c r="AQ277" s="8">
        <f t="shared" si="775"/>
        <v>0</v>
      </c>
      <c r="AR277" s="9">
        <f t="shared" si="776"/>
        <v>0</v>
      </c>
      <c r="AS277" s="9">
        <f t="shared" si="777"/>
        <v>10</v>
      </c>
      <c r="AT277" s="4"/>
      <c r="AU277" s="4">
        <f t="shared" si="779"/>
        <v>1</v>
      </c>
      <c r="AV277" s="4">
        <f t="shared" si="789"/>
        <v>1</v>
      </c>
      <c r="AW277" s="8">
        <f t="shared" si="790"/>
        <v>0</v>
      </c>
      <c r="AX277" s="8">
        <f t="shared" si="780"/>
        <v>0</v>
      </c>
    </row>
    <row r="278" spans="1:88" x14ac:dyDescent="0.25">
      <c r="B278" s="1" t="s">
        <v>6</v>
      </c>
      <c r="C278">
        <v>210</v>
      </c>
      <c r="D278">
        <v>127</v>
      </c>
      <c r="E278">
        <v>212</v>
      </c>
      <c r="F278">
        <v>137</v>
      </c>
      <c r="G278">
        <v>522</v>
      </c>
      <c r="H278">
        <v>146</v>
      </c>
      <c r="I278">
        <v>527</v>
      </c>
      <c r="J278">
        <v>157</v>
      </c>
      <c r="L278">
        <v>210</v>
      </c>
      <c r="M278">
        <v>131</v>
      </c>
      <c r="N278">
        <v>513</v>
      </c>
      <c r="O278">
        <v>169</v>
      </c>
      <c r="Q278">
        <v>206</v>
      </c>
      <c r="R278">
        <v>129</v>
      </c>
      <c r="S278">
        <v>531</v>
      </c>
      <c r="T278">
        <v>155</v>
      </c>
      <c r="V278">
        <f t="shared" si="781"/>
        <v>0</v>
      </c>
      <c r="W278">
        <f t="shared" si="782"/>
        <v>2</v>
      </c>
      <c r="X278" s="4"/>
      <c r="Y278" s="4">
        <f t="shared" si="767"/>
        <v>1</v>
      </c>
      <c r="Z278" s="4">
        <f t="shared" si="783"/>
        <v>1</v>
      </c>
      <c r="AA278" s="6">
        <f t="shared" si="731"/>
        <v>0</v>
      </c>
      <c r="AB278" s="6">
        <f t="shared" si="784"/>
        <v>0</v>
      </c>
      <c r="AC278" s="4">
        <f t="shared" si="768"/>
        <v>9</v>
      </c>
      <c r="AD278" s="4">
        <f t="shared" si="769"/>
        <v>14</v>
      </c>
      <c r="AE278" s="4">
        <f t="shared" si="770"/>
        <v>1</v>
      </c>
      <c r="AF278" s="4">
        <f t="shared" si="771"/>
        <v>1</v>
      </c>
      <c r="AG278" s="4">
        <f t="shared" si="772"/>
        <v>2</v>
      </c>
      <c r="AH278" s="6">
        <f t="shared" si="785"/>
        <v>9</v>
      </c>
      <c r="AI278" s="6">
        <f t="shared" si="786"/>
        <v>9</v>
      </c>
      <c r="AJ278" s="4"/>
      <c r="AK278" s="4">
        <f t="shared" si="732"/>
        <v>4</v>
      </c>
      <c r="AL278" s="4">
        <f t="shared" si="733"/>
        <v>6</v>
      </c>
      <c r="AM278" s="4">
        <f t="shared" si="773"/>
        <v>1</v>
      </c>
      <c r="AN278" s="4">
        <f t="shared" si="774"/>
        <v>1</v>
      </c>
      <c r="AO278" s="4">
        <f t="shared" si="787"/>
        <v>2</v>
      </c>
      <c r="AP278" s="8">
        <f t="shared" si="788"/>
        <v>4</v>
      </c>
      <c r="AQ278" s="8">
        <f t="shared" si="775"/>
        <v>4</v>
      </c>
      <c r="AR278" s="9">
        <f t="shared" si="776"/>
        <v>-9</v>
      </c>
      <c r="AS278" s="9">
        <f t="shared" si="777"/>
        <v>-4</v>
      </c>
      <c r="AT278" s="4">
        <f t="shared" si="778"/>
        <v>-1</v>
      </c>
      <c r="AU278" s="4">
        <f t="shared" si="779"/>
        <v>-1</v>
      </c>
      <c r="AV278" s="4">
        <f t="shared" si="789"/>
        <v>-2</v>
      </c>
      <c r="AW278" s="8">
        <f t="shared" si="790"/>
        <v>4</v>
      </c>
      <c r="AX278" s="8">
        <f t="shared" si="780"/>
        <v>-4</v>
      </c>
    </row>
    <row r="279" spans="1:88" s="2" customFormat="1" x14ac:dyDescent="0.25">
      <c r="A279" s="2">
        <f>A273+1</f>
        <v>47</v>
      </c>
      <c r="B279" s="3" t="s">
        <v>1</v>
      </c>
      <c r="C279" s="2">
        <v>167</v>
      </c>
      <c r="D279" s="2">
        <v>135</v>
      </c>
      <c r="E279" s="2">
        <v>173</v>
      </c>
      <c r="F279" s="2">
        <v>144</v>
      </c>
      <c r="G279" s="2">
        <v>539</v>
      </c>
      <c r="H279" s="2">
        <v>126</v>
      </c>
      <c r="I279" s="2">
        <v>546</v>
      </c>
      <c r="J279" s="2">
        <v>133</v>
      </c>
      <c r="L279" s="2">
        <v>185</v>
      </c>
      <c r="M279" s="2">
        <v>139</v>
      </c>
      <c r="N279" s="2">
        <v>543</v>
      </c>
      <c r="O279" s="2">
        <v>131</v>
      </c>
      <c r="Q279" s="2">
        <v>171</v>
      </c>
      <c r="R279" s="2">
        <v>143</v>
      </c>
      <c r="S279" s="2">
        <v>515</v>
      </c>
      <c r="T279" s="2">
        <v>135</v>
      </c>
      <c r="V279" s="2">
        <f t="shared" si="781"/>
        <v>-18</v>
      </c>
      <c r="W279" s="2">
        <f t="shared" si="782"/>
        <v>-12</v>
      </c>
      <c r="X279" s="4">
        <f t="shared" si="766"/>
        <v>-1</v>
      </c>
      <c r="Y279" s="4">
        <f t="shared" si="767"/>
        <v>-1</v>
      </c>
      <c r="Z279" s="4">
        <f t="shared" si="783"/>
        <v>-2</v>
      </c>
      <c r="AA279" s="6">
        <f t="shared" si="731"/>
        <v>12</v>
      </c>
      <c r="AB279" s="6">
        <f t="shared" si="784"/>
        <v>-12</v>
      </c>
      <c r="AC279" s="4">
        <f t="shared" si="768"/>
        <v>-4</v>
      </c>
      <c r="AD279" s="4">
        <f t="shared" si="769"/>
        <v>3</v>
      </c>
      <c r="AE279" s="4">
        <f t="shared" si="770"/>
        <v>-1</v>
      </c>
      <c r="AF279" s="4">
        <f t="shared" si="771"/>
        <v>1</v>
      </c>
      <c r="AG279" s="4">
        <f t="shared" si="772"/>
        <v>0</v>
      </c>
      <c r="AH279" s="6">
        <f t="shared" si="785"/>
        <v>0</v>
      </c>
      <c r="AI279" s="6">
        <f t="shared" si="786"/>
        <v>0</v>
      </c>
      <c r="AJ279" s="4"/>
      <c r="AK279" s="4">
        <f t="shared" si="732"/>
        <v>-4</v>
      </c>
      <c r="AL279" s="4">
        <f t="shared" si="733"/>
        <v>2</v>
      </c>
      <c r="AM279" s="4">
        <f t="shared" si="773"/>
        <v>-1</v>
      </c>
      <c r="AN279" s="4">
        <f t="shared" si="774"/>
        <v>1</v>
      </c>
      <c r="AO279" s="4">
        <f t="shared" si="787"/>
        <v>0</v>
      </c>
      <c r="AP279" s="8">
        <f t="shared" si="788"/>
        <v>0</v>
      </c>
      <c r="AQ279" s="8">
        <f t="shared" si="775"/>
        <v>0</v>
      </c>
      <c r="AR279" s="9">
        <f t="shared" si="776"/>
        <v>24</v>
      </c>
      <c r="AS279" s="9">
        <f t="shared" si="777"/>
        <v>31</v>
      </c>
      <c r="AT279" s="4">
        <f t="shared" si="778"/>
        <v>1</v>
      </c>
      <c r="AU279" s="4">
        <f t="shared" si="779"/>
        <v>1</v>
      </c>
      <c r="AV279" s="4">
        <f t="shared" si="789"/>
        <v>2</v>
      </c>
      <c r="AW279" s="8">
        <f t="shared" si="790"/>
        <v>24</v>
      </c>
      <c r="AX279" s="8">
        <f t="shared" si="780"/>
        <v>24</v>
      </c>
      <c r="AZ279" s="2">
        <v>3.2812000000000001</v>
      </c>
      <c r="BA279" s="2">
        <v>1.7061999999999999</v>
      </c>
      <c r="BB279" s="2">
        <v>1.575</v>
      </c>
      <c r="BC279" s="2">
        <v>0.52</v>
      </c>
      <c r="BF279" s="2">
        <v>2.5070000000000001</v>
      </c>
      <c r="BG279" s="2">
        <v>1.4370000000000001</v>
      </c>
      <c r="BH279" s="2">
        <v>1.07</v>
      </c>
      <c r="BI279" s="2">
        <v>0.57299999999999995</v>
      </c>
      <c r="BK279" s="2">
        <v>2.94</v>
      </c>
      <c r="BL279" s="2">
        <v>1.581</v>
      </c>
      <c r="BM279" s="2">
        <v>1.359</v>
      </c>
      <c r="BN279" s="2">
        <v>0.53800000000000003</v>
      </c>
      <c r="BQ279" s="2">
        <f t="shared" ref="BQ279" si="839">BF279-BK279</f>
        <v>-0.43299999999999983</v>
      </c>
      <c r="BR279" s="2">
        <f t="shared" ref="BR279" si="840">BG279-BL279</f>
        <v>-0.14399999999999991</v>
      </c>
      <c r="BS279" s="2">
        <f t="shared" ref="BS279" si="841">BH279-BM279</f>
        <v>-0.28899999999999992</v>
      </c>
      <c r="BT279" s="2">
        <f t="shared" ref="BT279" si="842">BI279-BN279</f>
        <v>3.499999999999992E-2</v>
      </c>
      <c r="BV279" s="2">
        <f t="shared" ref="BV279" si="843">AZ279-BK279</f>
        <v>0.34120000000000017</v>
      </c>
      <c r="BW279" s="2">
        <f t="shared" ref="BW279" si="844">BA279-BL279</f>
        <v>0.12519999999999998</v>
      </c>
      <c r="BX279" s="2">
        <f t="shared" ref="BX279" si="845">BB279-BM279</f>
        <v>0.21599999999999997</v>
      </c>
      <c r="BY279" s="2">
        <f t="shared" ref="BY279" si="846">BC279-BN279</f>
        <v>-1.8000000000000016E-2</v>
      </c>
      <c r="CB279" s="2">
        <f t="shared" ref="CB279" si="847">ABS(BQ279)</f>
        <v>0.43299999999999983</v>
      </c>
      <c r="CC279" s="2">
        <f t="shared" ref="CC279" si="848">ABS(BR279)</f>
        <v>0.14399999999999991</v>
      </c>
      <c r="CD279" s="2">
        <f t="shared" ref="CD279" si="849">ABS(BS279)</f>
        <v>0.28899999999999992</v>
      </c>
      <c r="CE279" s="2">
        <f t="shared" ref="CE279" si="850">ABS(BT279)</f>
        <v>3.499999999999992E-2</v>
      </c>
      <c r="CG279" s="2">
        <f t="shared" ref="CG279" si="851">ABS(BV279)</f>
        <v>0.34120000000000017</v>
      </c>
      <c r="CH279" s="2">
        <f t="shared" ref="CH279" si="852">ABS(BW279)</f>
        <v>0.12519999999999998</v>
      </c>
      <c r="CI279" s="2">
        <f t="shared" ref="CI279" si="853">ABS(BX279)</f>
        <v>0.21599999999999997</v>
      </c>
      <c r="CJ279" s="2">
        <f t="shared" ref="CJ279" si="854">ABS(BY279)</f>
        <v>1.8000000000000016E-2</v>
      </c>
    </row>
    <row r="280" spans="1:88" x14ac:dyDescent="0.25">
      <c r="B280" s="1" t="s">
        <v>2</v>
      </c>
      <c r="C280">
        <v>162</v>
      </c>
      <c r="D280">
        <v>133</v>
      </c>
      <c r="E280">
        <v>191</v>
      </c>
      <c r="F280">
        <v>157</v>
      </c>
      <c r="G280">
        <v>481</v>
      </c>
      <c r="H280">
        <v>108</v>
      </c>
      <c r="I280">
        <v>498</v>
      </c>
      <c r="J280">
        <v>117</v>
      </c>
      <c r="L280">
        <v>184</v>
      </c>
      <c r="M280">
        <v>148</v>
      </c>
      <c r="N280">
        <v>506</v>
      </c>
      <c r="O280">
        <v>132</v>
      </c>
      <c r="Q280">
        <v>187</v>
      </c>
      <c r="R280">
        <v>158</v>
      </c>
      <c r="S280">
        <v>482</v>
      </c>
      <c r="T280">
        <v>114</v>
      </c>
      <c r="V280">
        <f t="shared" si="781"/>
        <v>-22</v>
      </c>
      <c r="W280">
        <f t="shared" si="782"/>
        <v>7</v>
      </c>
      <c r="X280" s="4">
        <f t="shared" si="766"/>
        <v>-1</v>
      </c>
      <c r="Y280" s="4">
        <f t="shared" si="767"/>
        <v>1</v>
      </c>
      <c r="Z280" s="4">
        <f t="shared" si="783"/>
        <v>0</v>
      </c>
      <c r="AA280" s="6">
        <f t="shared" si="731"/>
        <v>0</v>
      </c>
      <c r="AB280" s="6">
        <f t="shared" si="784"/>
        <v>0</v>
      </c>
      <c r="AC280" s="4">
        <f t="shared" si="768"/>
        <v>-25</v>
      </c>
      <c r="AD280" s="4">
        <f t="shared" si="769"/>
        <v>-8</v>
      </c>
      <c r="AE280" s="4">
        <f t="shared" si="770"/>
        <v>-1</v>
      </c>
      <c r="AF280" s="4">
        <f t="shared" si="771"/>
        <v>-1</v>
      </c>
      <c r="AG280" s="4">
        <f t="shared" si="772"/>
        <v>-2</v>
      </c>
      <c r="AH280" s="6">
        <f t="shared" si="785"/>
        <v>8</v>
      </c>
      <c r="AI280" s="6">
        <f t="shared" si="786"/>
        <v>-8</v>
      </c>
      <c r="AJ280" s="4"/>
      <c r="AK280" s="4">
        <f t="shared" si="732"/>
        <v>-25</v>
      </c>
      <c r="AL280" s="4">
        <f t="shared" si="733"/>
        <v>4</v>
      </c>
      <c r="AM280" s="4">
        <f t="shared" si="773"/>
        <v>-1</v>
      </c>
      <c r="AN280" s="4">
        <f t="shared" si="774"/>
        <v>1</v>
      </c>
      <c r="AO280" s="4">
        <f t="shared" si="787"/>
        <v>0</v>
      </c>
      <c r="AP280" s="8">
        <f t="shared" si="788"/>
        <v>0</v>
      </c>
      <c r="AQ280" s="8">
        <f t="shared" si="775"/>
        <v>0</v>
      </c>
      <c r="AR280" s="9">
        <f t="shared" si="776"/>
        <v>-1</v>
      </c>
      <c r="AS280" s="9">
        <f t="shared" si="777"/>
        <v>16</v>
      </c>
      <c r="AT280" s="4">
        <f t="shared" si="778"/>
        <v>-1</v>
      </c>
      <c r="AU280" s="4">
        <f t="shared" si="779"/>
        <v>1</v>
      </c>
      <c r="AV280" s="4">
        <f t="shared" si="789"/>
        <v>0</v>
      </c>
      <c r="AW280" s="8">
        <f t="shared" si="790"/>
        <v>0</v>
      </c>
      <c r="AX280" s="8">
        <f t="shared" si="780"/>
        <v>0</v>
      </c>
    </row>
    <row r="281" spans="1:88" x14ac:dyDescent="0.25">
      <c r="B281" s="1" t="s">
        <v>3</v>
      </c>
      <c r="C281">
        <v>154</v>
      </c>
      <c r="D281">
        <v>164</v>
      </c>
      <c r="E281">
        <v>156</v>
      </c>
      <c r="F281">
        <v>169</v>
      </c>
      <c r="G281">
        <v>503</v>
      </c>
      <c r="H281">
        <v>119</v>
      </c>
      <c r="I281">
        <v>503</v>
      </c>
      <c r="J281">
        <v>127</v>
      </c>
      <c r="L281">
        <v>155</v>
      </c>
      <c r="M281">
        <v>169</v>
      </c>
      <c r="N281">
        <v>500</v>
      </c>
      <c r="O281">
        <v>122</v>
      </c>
      <c r="Q281">
        <v>191</v>
      </c>
      <c r="R281">
        <v>186</v>
      </c>
      <c r="S281">
        <v>467</v>
      </c>
      <c r="T281">
        <v>133</v>
      </c>
      <c r="V281">
        <f t="shared" si="781"/>
        <v>-1</v>
      </c>
      <c r="W281">
        <f t="shared" si="782"/>
        <v>1</v>
      </c>
      <c r="X281" s="4">
        <f t="shared" si="766"/>
        <v>-1</v>
      </c>
      <c r="Y281" s="4">
        <f t="shared" si="767"/>
        <v>1</v>
      </c>
      <c r="Z281" s="4">
        <f t="shared" si="783"/>
        <v>0</v>
      </c>
      <c r="AA281" s="6">
        <f t="shared" si="731"/>
        <v>0</v>
      </c>
      <c r="AB281" s="6">
        <f t="shared" si="784"/>
        <v>0</v>
      </c>
      <c r="AC281" s="4">
        <f t="shared" si="768"/>
        <v>3</v>
      </c>
      <c r="AD281" s="4">
        <f t="shared" si="769"/>
        <v>3</v>
      </c>
      <c r="AE281" s="4">
        <f t="shared" si="770"/>
        <v>1</v>
      </c>
      <c r="AF281" s="4">
        <f t="shared" si="771"/>
        <v>1</v>
      </c>
      <c r="AG281" s="4">
        <f t="shared" si="772"/>
        <v>2</v>
      </c>
      <c r="AH281" s="6">
        <f t="shared" si="785"/>
        <v>3</v>
      </c>
      <c r="AI281" s="6">
        <f t="shared" si="786"/>
        <v>3</v>
      </c>
      <c r="AJ281" s="4"/>
      <c r="AK281" s="4">
        <f t="shared" si="732"/>
        <v>-37</v>
      </c>
      <c r="AL281" s="4">
        <f t="shared" si="733"/>
        <v>-35</v>
      </c>
      <c r="AM281" s="4">
        <f t="shared" si="773"/>
        <v>-1</v>
      </c>
      <c r="AN281" s="4">
        <f t="shared" si="774"/>
        <v>-1</v>
      </c>
      <c r="AO281" s="4">
        <f t="shared" si="787"/>
        <v>-2</v>
      </c>
      <c r="AP281" s="8">
        <f t="shared" si="788"/>
        <v>35</v>
      </c>
      <c r="AQ281" s="8">
        <f t="shared" si="775"/>
        <v>-35</v>
      </c>
      <c r="AR281" s="9">
        <f t="shared" si="776"/>
        <v>36</v>
      </c>
      <c r="AS281" s="9">
        <f t="shared" si="777"/>
        <v>36</v>
      </c>
      <c r="AT281" s="4">
        <f t="shared" si="778"/>
        <v>1</v>
      </c>
      <c r="AU281" s="4">
        <f t="shared" si="779"/>
        <v>1</v>
      </c>
      <c r="AV281" s="4">
        <f t="shared" si="789"/>
        <v>2</v>
      </c>
      <c r="AW281" s="8">
        <f t="shared" si="790"/>
        <v>36</v>
      </c>
      <c r="AX281" s="8">
        <f t="shared" si="780"/>
        <v>36</v>
      </c>
    </row>
    <row r="282" spans="1:88" x14ac:dyDescent="0.25">
      <c r="B282" s="1" t="s">
        <v>4</v>
      </c>
      <c r="C282">
        <v>150</v>
      </c>
      <c r="D282">
        <v>158</v>
      </c>
      <c r="E282">
        <v>156</v>
      </c>
      <c r="F282">
        <v>163</v>
      </c>
      <c r="G282">
        <v>465</v>
      </c>
      <c r="H282">
        <v>113</v>
      </c>
      <c r="I282">
        <v>469</v>
      </c>
      <c r="J282">
        <v>124</v>
      </c>
      <c r="L282">
        <v>156</v>
      </c>
      <c r="M282">
        <v>160</v>
      </c>
      <c r="N282">
        <v>467</v>
      </c>
      <c r="O282">
        <v>123</v>
      </c>
      <c r="Q282">
        <v>165</v>
      </c>
      <c r="R282">
        <v>165</v>
      </c>
      <c r="S282">
        <v>467</v>
      </c>
      <c r="T282">
        <v>124</v>
      </c>
      <c r="V282">
        <f t="shared" si="781"/>
        <v>-6</v>
      </c>
      <c r="W282">
        <f t="shared" si="782"/>
        <v>0</v>
      </c>
      <c r="X282" s="4">
        <f t="shared" si="766"/>
        <v>-1</v>
      </c>
      <c r="Y282" s="4"/>
      <c r="Z282" s="4">
        <f t="shared" si="783"/>
        <v>-1</v>
      </c>
      <c r="AA282" s="6">
        <f t="shared" si="731"/>
        <v>0</v>
      </c>
      <c r="AB282" s="6">
        <f t="shared" si="784"/>
        <v>0</v>
      </c>
      <c r="AC282" s="4">
        <f t="shared" si="768"/>
        <v>-2</v>
      </c>
      <c r="AD282" s="4">
        <f t="shared" si="769"/>
        <v>2</v>
      </c>
      <c r="AE282" s="4">
        <f t="shared" si="770"/>
        <v>-1</v>
      </c>
      <c r="AF282" s="4">
        <f t="shared" si="771"/>
        <v>1</v>
      </c>
      <c r="AG282" s="4">
        <f t="shared" si="772"/>
        <v>0</v>
      </c>
      <c r="AH282" s="6">
        <f t="shared" si="785"/>
        <v>0</v>
      </c>
      <c r="AI282" s="6">
        <f t="shared" si="786"/>
        <v>0</v>
      </c>
      <c r="AJ282" s="4"/>
      <c r="AK282" s="4">
        <f t="shared" si="732"/>
        <v>-15</v>
      </c>
      <c r="AL282" s="4">
        <f t="shared" si="733"/>
        <v>-9</v>
      </c>
      <c r="AM282" s="4">
        <f t="shared" si="773"/>
        <v>-1</v>
      </c>
      <c r="AN282" s="4">
        <f t="shared" si="774"/>
        <v>-1</v>
      </c>
      <c r="AO282" s="4">
        <f t="shared" si="787"/>
        <v>-2</v>
      </c>
      <c r="AP282" s="8">
        <f t="shared" si="788"/>
        <v>9</v>
      </c>
      <c r="AQ282" s="8">
        <f t="shared" si="775"/>
        <v>-9</v>
      </c>
      <c r="AR282" s="9">
        <f t="shared" si="776"/>
        <v>-2</v>
      </c>
      <c r="AS282" s="9">
        <f t="shared" si="777"/>
        <v>2</v>
      </c>
      <c r="AT282" s="4">
        <f t="shared" si="778"/>
        <v>-1</v>
      </c>
      <c r="AU282" s="4">
        <f t="shared" si="779"/>
        <v>1</v>
      </c>
      <c r="AV282" s="4">
        <f t="shared" si="789"/>
        <v>0</v>
      </c>
      <c r="AW282" s="8">
        <f t="shared" si="790"/>
        <v>0</v>
      </c>
      <c r="AX282" s="8">
        <f t="shared" si="780"/>
        <v>0</v>
      </c>
    </row>
    <row r="283" spans="1:88" x14ac:dyDescent="0.25">
      <c r="B283" s="1" t="s">
        <v>5</v>
      </c>
      <c r="C283">
        <v>130</v>
      </c>
      <c r="D283">
        <v>153</v>
      </c>
      <c r="E283">
        <v>131</v>
      </c>
      <c r="F283">
        <v>159</v>
      </c>
      <c r="G283">
        <v>519</v>
      </c>
      <c r="H283">
        <v>128</v>
      </c>
      <c r="I283">
        <v>524</v>
      </c>
      <c r="J283">
        <v>133</v>
      </c>
      <c r="L283">
        <v>130</v>
      </c>
      <c r="M283">
        <v>159</v>
      </c>
      <c r="N283">
        <v>524</v>
      </c>
      <c r="O283">
        <v>150</v>
      </c>
      <c r="Q283">
        <v>190</v>
      </c>
      <c r="R283">
        <v>169</v>
      </c>
      <c r="S283">
        <v>490</v>
      </c>
      <c r="T283">
        <v>133</v>
      </c>
      <c r="V283">
        <f t="shared" si="781"/>
        <v>0</v>
      </c>
      <c r="W283">
        <f t="shared" si="782"/>
        <v>1</v>
      </c>
      <c r="X283" s="4"/>
      <c r="Y283" s="4">
        <f t="shared" si="767"/>
        <v>1</v>
      </c>
      <c r="Z283" s="4">
        <f t="shared" si="783"/>
        <v>1</v>
      </c>
      <c r="AA283" s="6">
        <f t="shared" si="731"/>
        <v>0</v>
      </c>
      <c r="AB283" s="6">
        <f t="shared" si="784"/>
        <v>0</v>
      </c>
      <c r="AC283" s="4">
        <f t="shared" si="768"/>
        <v>-5</v>
      </c>
      <c r="AD283" s="4">
        <f t="shared" si="769"/>
        <v>0</v>
      </c>
      <c r="AE283" s="4">
        <f t="shared" si="770"/>
        <v>-1</v>
      </c>
      <c r="AF283" s="4"/>
      <c r="AG283" s="4">
        <f t="shared" si="772"/>
        <v>-1</v>
      </c>
      <c r="AH283" s="6">
        <f t="shared" si="785"/>
        <v>0</v>
      </c>
      <c r="AI283" s="6">
        <f t="shared" si="786"/>
        <v>0</v>
      </c>
      <c r="AJ283" s="4"/>
      <c r="AK283" s="4">
        <f t="shared" si="732"/>
        <v>-60</v>
      </c>
      <c r="AL283" s="4">
        <f t="shared" si="733"/>
        <v>-59</v>
      </c>
      <c r="AM283" s="4">
        <f t="shared" si="773"/>
        <v>-1</v>
      </c>
      <c r="AN283" s="4">
        <f t="shared" si="774"/>
        <v>-1</v>
      </c>
      <c r="AO283" s="4">
        <f t="shared" si="787"/>
        <v>-2</v>
      </c>
      <c r="AP283" s="8">
        <f t="shared" si="788"/>
        <v>59</v>
      </c>
      <c r="AQ283" s="8">
        <f t="shared" si="775"/>
        <v>-59</v>
      </c>
      <c r="AR283" s="9">
        <f t="shared" si="776"/>
        <v>29</v>
      </c>
      <c r="AS283" s="9">
        <f t="shared" si="777"/>
        <v>34</v>
      </c>
      <c r="AT283" s="4">
        <f t="shared" si="778"/>
        <v>1</v>
      </c>
      <c r="AU283" s="4">
        <f t="shared" si="779"/>
        <v>1</v>
      </c>
      <c r="AV283" s="4">
        <f t="shared" si="789"/>
        <v>2</v>
      </c>
      <c r="AW283" s="8">
        <f t="shared" si="790"/>
        <v>29</v>
      </c>
      <c r="AX283" s="8">
        <f t="shared" si="780"/>
        <v>29</v>
      </c>
    </row>
    <row r="284" spans="1:88" x14ac:dyDescent="0.25">
      <c r="B284" s="1" t="s">
        <v>6</v>
      </c>
      <c r="C284">
        <v>131</v>
      </c>
      <c r="D284">
        <v>116</v>
      </c>
      <c r="E284">
        <v>153</v>
      </c>
      <c r="F284">
        <v>127</v>
      </c>
      <c r="G284">
        <v>498</v>
      </c>
      <c r="H284">
        <v>113</v>
      </c>
      <c r="I284">
        <v>509</v>
      </c>
      <c r="J284">
        <v>122</v>
      </c>
      <c r="L284">
        <v>135</v>
      </c>
      <c r="M284">
        <v>119</v>
      </c>
      <c r="N284">
        <v>504</v>
      </c>
      <c r="O284">
        <v>121</v>
      </c>
      <c r="Q284">
        <v>171</v>
      </c>
      <c r="R284">
        <v>130</v>
      </c>
      <c r="S284">
        <v>515</v>
      </c>
      <c r="T284">
        <v>123</v>
      </c>
      <c r="V284">
        <f t="shared" si="781"/>
        <v>-4</v>
      </c>
      <c r="W284">
        <f t="shared" si="782"/>
        <v>18</v>
      </c>
      <c r="X284" s="4">
        <f t="shared" si="766"/>
        <v>-1</v>
      </c>
      <c r="Y284" s="4">
        <f t="shared" si="767"/>
        <v>1</v>
      </c>
      <c r="Z284" s="4">
        <f t="shared" si="783"/>
        <v>0</v>
      </c>
      <c r="AA284" s="6">
        <f t="shared" si="731"/>
        <v>0</v>
      </c>
      <c r="AB284" s="6">
        <f t="shared" si="784"/>
        <v>0</v>
      </c>
      <c r="AC284" s="4">
        <f t="shared" si="768"/>
        <v>-6</v>
      </c>
      <c r="AD284" s="4">
        <f t="shared" si="769"/>
        <v>5</v>
      </c>
      <c r="AE284" s="4">
        <f t="shared" si="770"/>
        <v>-1</v>
      </c>
      <c r="AF284" s="4">
        <f t="shared" si="771"/>
        <v>1</v>
      </c>
      <c r="AG284" s="4">
        <f t="shared" si="772"/>
        <v>0</v>
      </c>
      <c r="AH284" s="6">
        <f t="shared" si="785"/>
        <v>0</v>
      </c>
      <c r="AI284" s="6">
        <f t="shared" si="786"/>
        <v>0</v>
      </c>
      <c r="AJ284" s="4"/>
      <c r="AK284" s="4">
        <f t="shared" si="732"/>
        <v>-40</v>
      </c>
      <c r="AL284" s="4">
        <f t="shared" si="733"/>
        <v>-18</v>
      </c>
      <c r="AM284" s="4">
        <f t="shared" si="773"/>
        <v>-1</v>
      </c>
      <c r="AN284" s="4">
        <f t="shared" si="774"/>
        <v>-1</v>
      </c>
      <c r="AO284" s="4">
        <f t="shared" si="787"/>
        <v>-2</v>
      </c>
      <c r="AP284" s="8">
        <f t="shared" si="788"/>
        <v>18</v>
      </c>
      <c r="AQ284" s="8">
        <f t="shared" si="775"/>
        <v>-18</v>
      </c>
      <c r="AR284" s="9">
        <f t="shared" si="776"/>
        <v>-17</v>
      </c>
      <c r="AS284" s="9">
        <f t="shared" si="777"/>
        <v>-6</v>
      </c>
      <c r="AT284" s="4">
        <f t="shared" si="778"/>
        <v>-1</v>
      </c>
      <c r="AU284" s="4">
        <f t="shared" si="779"/>
        <v>-1</v>
      </c>
      <c r="AV284" s="4">
        <f t="shared" si="789"/>
        <v>-2</v>
      </c>
      <c r="AW284" s="8">
        <f t="shared" si="790"/>
        <v>6</v>
      </c>
      <c r="AX284" s="8">
        <f t="shared" si="780"/>
        <v>-6</v>
      </c>
    </row>
    <row r="285" spans="1:88" s="2" customFormat="1" x14ac:dyDescent="0.25">
      <c r="A285" s="2">
        <f>A279+1</f>
        <v>48</v>
      </c>
      <c r="B285" s="3" t="s">
        <v>1</v>
      </c>
      <c r="C285" s="2">
        <v>203</v>
      </c>
      <c r="D285" s="2">
        <v>177</v>
      </c>
      <c r="E285" s="2">
        <v>213</v>
      </c>
      <c r="F285" s="2">
        <v>183</v>
      </c>
      <c r="G285" s="2">
        <v>497</v>
      </c>
      <c r="H285" s="2">
        <v>172</v>
      </c>
      <c r="I285" s="2">
        <v>511</v>
      </c>
      <c r="J285" s="2">
        <v>177</v>
      </c>
      <c r="L285" s="2">
        <v>205</v>
      </c>
      <c r="M285" s="2">
        <v>181</v>
      </c>
      <c r="N285" s="2">
        <v>504</v>
      </c>
      <c r="O285" s="2">
        <v>174</v>
      </c>
      <c r="Q285" s="2">
        <v>217</v>
      </c>
      <c r="R285" s="2">
        <v>191</v>
      </c>
      <c r="S285" s="2">
        <v>510</v>
      </c>
      <c r="T285" s="2">
        <v>178</v>
      </c>
      <c r="V285" s="2">
        <f t="shared" si="781"/>
        <v>-2</v>
      </c>
      <c r="W285" s="2">
        <f t="shared" si="782"/>
        <v>8</v>
      </c>
      <c r="X285" s="4">
        <f t="shared" si="766"/>
        <v>-1</v>
      </c>
      <c r="Y285" s="4">
        <f t="shared" si="767"/>
        <v>1</v>
      </c>
      <c r="Z285" s="4">
        <f t="shared" si="783"/>
        <v>0</v>
      </c>
      <c r="AA285" s="6">
        <f t="shared" si="731"/>
        <v>0</v>
      </c>
      <c r="AB285" s="6">
        <f t="shared" si="784"/>
        <v>0</v>
      </c>
      <c r="AC285" s="4">
        <f t="shared" si="768"/>
        <v>-7</v>
      </c>
      <c r="AD285" s="4">
        <f t="shared" si="769"/>
        <v>7</v>
      </c>
      <c r="AE285" s="4">
        <f t="shared" si="770"/>
        <v>-1</v>
      </c>
      <c r="AF285" s="4">
        <f t="shared" si="771"/>
        <v>1</v>
      </c>
      <c r="AG285" s="4">
        <f t="shared" si="772"/>
        <v>0</v>
      </c>
      <c r="AH285" s="6">
        <f t="shared" si="785"/>
        <v>0</v>
      </c>
      <c r="AI285" s="6">
        <f t="shared" si="786"/>
        <v>0</v>
      </c>
      <c r="AJ285" s="4"/>
      <c r="AK285" s="4">
        <f t="shared" si="732"/>
        <v>-14</v>
      </c>
      <c r="AL285" s="4">
        <f t="shared" si="733"/>
        <v>-4</v>
      </c>
      <c r="AM285" s="4">
        <f t="shared" si="773"/>
        <v>-1</v>
      </c>
      <c r="AN285" s="4">
        <f t="shared" si="774"/>
        <v>-1</v>
      </c>
      <c r="AO285" s="4">
        <f t="shared" si="787"/>
        <v>-2</v>
      </c>
      <c r="AP285" s="8">
        <f t="shared" si="788"/>
        <v>4</v>
      </c>
      <c r="AQ285" s="8">
        <f t="shared" si="775"/>
        <v>-4</v>
      </c>
      <c r="AR285" s="9">
        <f t="shared" si="776"/>
        <v>-13</v>
      </c>
      <c r="AS285" s="9">
        <f t="shared" si="777"/>
        <v>1</v>
      </c>
      <c r="AT285" s="4">
        <f t="shared" si="778"/>
        <v>-1</v>
      </c>
      <c r="AU285" s="4">
        <f t="shared" si="779"/>
        <v>1</v>
      </c>
      <c r="AV285" s="4">
        <f t="shared" si="789"/>
        <v>0</v>
      </c>
      <c r="AW285" s="8">
        <f t="shared" si="790"/>
        <v>0</v>
      </c>
      <c r="AX285" s="8">
        <f t="shared" si="780"/>
        <v>0</v>
      </c>
      <c r="AZ285" s="2">
        <v>2.0971000000000002</v>
      </c>
      <c r="BA285" s="2">
        <v>0.79549000000000003</v>
      </c>
      <c r="BB285" s="2">
        <v>1.3017000000000001</v>
      </c>
      <c r="BC285" s="2">
        <v>0.37931999999999999</v>
      </c>
      <c r="BF285" s="2">
        <v>2.0249999999999999</v>
      </c>
      <c r="BG285" s="2">
        <v>0.76300000000000001</v>
      </c>
      <c r="BH285" s="2">
        <v>1.262</v>
      </c>
      <c r="BI285" s="2">
        <v>0.377</v>
      </c>
      <c r="BK285" s="2">
        <v>1.9510000000000001</v>
      </c>
      <c r="BL285" s="2">
        <v>0.75900000000000001</v>
      </c>
      <c r="BM285" s="2">
        <v>1.1919999999999999</v>
      </c>
      <c r="BN285" s="2">
        <v>0.38900000000000001</v>
      </c>
      <c r="BQ285" s="2">
        <f t="shared" ref="BQ285" si="855">BF285-BK285</f>
        <v>7.3999999999999844E-2</v>
      </c>
      <c r="BR285" s="2">
        <f t="shared" ref="BR285" si="856">BG285-BL285</f>
        <v>4.0000000000000036E-3</v>
      </c>
      <c r="BS285" s="2">
        <f t="shared" ref="BS285" si="857">BH285-BM285</f>
        <v>7.0000000000000062E-2</v>
      </c>
      <c r="BT285" s="2">
        <f t="shared" ref="BT285" si="858">BI285-BN285</f>
        <v>-1.2000000000000011E-2</v>
      </c>
      <c r="BV285" s="2">
        <f t="shared" ref="BV285" si="859">AZ285-BK285</f>
        <v>0.14610000000000012</v>
      </c>
      <c r="BW285" s="2">
        <f t="shared" ref="BW285" si="860">BA285-BL285</f>
        <v>3.6490000000000022E-2</v>
      </c>
      <c r="BX285" s="2">
        <f t="shared" ref="BX285" si="861">BB285-BM285</f>
        <v>0.10970000000000013</v>
      </c>
      <c r="BY285" s="2">
        <f t="shared" ref="BY285" si="862">BC285-BN285</f>
        <v>-9.6800000000000219E-3</v>
      </c>
      <c r="CB285" s="2">
        <f t="shared" ref="CB285" si="863">ABS(BQ285)</f>
        <v>7.3999999999999844E-2</v>
      </c>
      <c r="CC285" s="2">
        <f t="shared" ref="CC285" si="864">ABS(BR285)</f>
        <v>4.0000000000000036E-3</v>
      </c>
      <c r="CD285" s="2">
        <f t="shared" ref="CD285" si="865">ABS(BS285)</f>
        <v>7.0000000000000062E-2</v>
      </c>
      <c r="CE285" s="2">
        <f t="shared" ref="CE285" si="866">ABS(BT285)</f>
        <v>1.2000000000000011E-2</v>
      </c>
      <c r="CG285" s="2">
        <f t="shared" ref="CG285" si="867">ABS(BV285)</f>
        <v>0.14610000000000012</v>
      </c>
      <c r="CH285" s="2">
        <f t="shared" ref="CH285" si="868">ABS(BW285)</f>
        <v>3.6490000000000022E-2</v>
      </c>
      <c r="CI285" s="2">
        <f t="shared" ref="CI285" si="869">ABS(BX285)</f>
        <v>0.10970000000000013</v>
      </c>
      <c r="CJ285" s="2">
        <f t="shared" ref="CJ285" si="870">ABS(BY285)</f>
        <v>9.6800000000000219E-3</v>
      </c>
    </row>
    <row r="286" spans="1:88" x14ac:dyDescent="0.25">
      <c r="B286" s="1" t="s">
        <v>2</v>
      </c>
      <c r="C286">
        <v>193</v>
      </c>
      <c r="D286">
        <v>177</v>
      </c>
      <c r="E286">
        <v>202</v>
      </c>
      <c r="F286">
        <v>186</v>
      </c>
      <c r="G286">
        <v>473</v>
      </c>
      <c r="H286">
        <v>182</v>
      </c>
      <c r="I286">
        <v>481</v>
      </c>
      <c r="J286">
        <v>198</v>
      </c>
      <c r="L286">
        <v>176</v>
      </c>
      <c r="M286">
        <v>178</v>
      </c>
      <c r="N286">
        <v>474</v>
      </c>
      <c r="O286">
        <v>200</v>
      </c>
      <c r="Q286">
        <v>190</v>
      </c>
      <c r="R286">
        <v>182</v>
      </c>
      <c r="S286">
        <v>481</v>
      </c>
      <c r="T286">
        <v>198</v>
      </c>
      <c r="V286">
        <f t="shared" si="781"/>
        <v>17</v>
      </c>
      <c r="W286">
        <f t="shared" si="782"/>
        <v>26</v>
      </c>
      <c r="X286" s="4">
        <f t="shared" si="766"/>
        <v>1</v>
      </c>
      <c r="Y286" s="4">
        <f t="shared" si="767"/>
        <v>1</v>
      </c>
      <c r="Z286" s="4">
        <f t="shared" si="783"/>
        <v>2</v>
      </c>
      <c r="AA286" s="6">
        <f t="shared" si="731"/>
        <v>17</v>
      </c>
      <c r="AB286" s="6">
        <f t="shared" si="784"/>
        <v>17</v>
      </c>
      <c r="AC286" s="4">
        <f t="shared" si="768"/>
        <v>-1</v>
      </c>
      <c r="AD286" s="4">
        <f t="shared" si="769"/>
        <v>7</v>
      </c>
      <c r="AE286" s="4">
        <f t="shared" si="770"/>
        <v>-1</v>
      </c>
      <c r="AF286" s="4">
        <f t="shared" si="771"/>
        <v>1</v>
      </c>
      <c r="AG286" s="4">
        <f t="shared" si="772"/>
        <v>0</v>
      </c>
      <c r="AH286" s="6">
        <f t="shared" si="785"/>
        <v>0</v>
      </c>
      <c r="AI286" s="6">
        <f t="shared" si="786"/>
        <v>0</v>
      </c>
      <c r="AJ286" s="4"/>
      <c r="AK286" s="4">
        <f t="shared" si="732"/>
        <v>3</v>
      </c>
      <c r="AL286" s="4">
        <f t="shared" si="733"/>
        <v>12</v>
      </c>
      <c r="AM286" s="4">
        <f t="shared" si="773"/>
        <v>1</v>
      </c>
      <c r="AN286" s="4">
        <f t="shared" si="774"/>
        <v>1</v>
      </c>
      <c r="AO286" s="4">
        <f t="shared" si="787"/>
        <v>2</v>
      </c>
      <c r="AP286" s="8">
        <f t="shared" si="788"/>
        <v>3</v>
      </c>
      <c r="AQ286" s="8">
        <f t="shared" si="775"/>
        <v>3</v>
      </c>
      <c r="AR286" s="9">
        <f t="shared" si="776"/>
        <v>-8</v>
      </c>
      <c r="AS286" s="9">
        <f t="shared" si="777"/>
        <v>0</v>
      </c>
      <c r="AT286" s="4">
        <f t="shared" si="778"/>
        <v>-1</v>
      </c>
      <c r="AU286" s="4"/>
      <c r="AV286" s="4">
        <f t="shared" si="789"/>
        <v>-1</v>
      </c>
      <c r="AW286" s="8">
        <f t="shared" si="790"/>
        <v>0</v>
      </c>
      <c r="AX286" s="8">
        <f t="shared" si="780"/>
        <v>0</v>
      </c>
    </row>
    <row r="287" spans="1:88" x14ac:dyDescent="0.25">
      <c r="B287" s="1" t="s">
        <v>3</v>
      </c>
      <c r="C287">
        <v>180</v>
      </c>
      <c r="D287">
        <v>171</v>
      </c>
      <c r="E287">
        <v>180</v>
      </c>
      <c r="F287">
        <v>177</v>
      </c>
      <c r="G287">
        <v>476</v>
      </c>
      <c r="H287">
        <v>193</v>
      </c>
      <c r="I287">
        <v>483</v>
      </c>
      <c r="J287">
        <v>197</v>
      </c>
      <c r="L287">
        <v>180</v>
      </c>
      <c r="M287">
        <v>174</v>
      </c>
      <c r="N287">
        <v>480</v>
      </c>
      <c r="O287">
        <v>196</v>
      </c>
      <c r="Q287">
        <v>205</v>
      </c>
      <c r="R287">
        <v>190</v>
      </c>
      <c r="S287">
        <v>472</v>
      </c>
      <c r="T287">
        <v>200</v>
      </c>
      <c r="V287">
        <f t="shared" si="781"/>
        <v>0</v>
      </c>
      <c r="W287">
        <f t="shared" si="782"/>
        <v>0</v>
      </c>
      <c r="X287" s="4"/>
      <c r="Y287" s="4"/>
      <c r="Z287" s="4">
        <f t="shared" si="783"/>
        <v>0</v>
      </c>
      <c r="AA287" s="6">
        <f t="shared" si="731"/>
        <v>0</v>
      </c>
      <c r="AB287" s="6">
        <f t="shared" si="784"/>
        <v>0</v>
      </c>
      <c r="AC287" s="4">
        <f t="shared" si="768"/>
        <v>-4</v>
      </c>
      <c r="AD287" s="4">
        <f t="shared" si="769"/>
        <v>3</v>
      </c>
      <c r="AE287" s="4">
        <f t="shared" si="770"/>
        <v>-1</v>
      </c>
      <c r="AF287" s="4">
        <f t="shared" si="771"/>
        <v>1</v>
      </c>
      <c r="AG287" s="4">
        <f t="shared" si="772"/>
        <v>0</v>
      </c>
      <c r="AH287" s="6">
        <f t="shared" si="785"/>
        <v>0</v>
      </c>
      <c r="AI287" s="6">
        <f t="shared" si="786"/>
        <v>0</v>
      </c>
      <c r="AJ287" s="4"/>
      <c r="AK287" s="4">
        <f t="shared" si="732"/>
        <v>-25</v>
      </c>
      <c r="AL287" s="4">
        <f t="shared" si="733"/>
        <v>-25</v>
      </c>
      <c r="AM287" s="4">
        <f t="shared" si="773"/>
        <v>-1</v>
      </c>
      <c r="AN287" s="4">
        <f t="shared" si="774"/>
        <v>-1</v>
      </c>
      <c r="AO287" s="4">
        <f t="shared" si="787"/>
        <v>-2</v>
      </c>
      <c r="AP287" s="8">
        <f t="shared" si="788"/>
        <v>25</v>
      </c>
      <c r="AQ287" s="8">
        <f t="shared" si="775"/>
        <v>-25</v>
      </c>
      <c r="AR287" s="9">
        <f t="shared" si="776"/>
        <v>4</v>
      </c>
      <c r="AS287" s="9">
        <f t="shared" si="777"/>
        <v>11</v>
      </c>
      <c r="AT287" s="4">
        <f t="shared" si="778"/>
        <v>1</v>
      </c>
      <c r="AU287" s="4">
        <f t="shared" si="779"/>
        <v>1</v>
      </c>
      <c r="AV287" s="4">
        <f t="shared" si="789"/>
        <v>2</v>
      </c>
      <c r="AW287" s="8">
        <f t="shared" si="790"/>
        <v>4</v>
      </c>
      <c r="AX287" s="8">
        <f t="shared" si="780"/>
        <v>4</v>
      </c>
    </row>
    <row r="288" spans="1:88" x14ac:dyDescent="0.25">
      <c r="B288" s="1" t="s">
        <v>4</v>
      </c>
      <c r="C288">
        <v>177</v>
      </c>
      <c r="D288">
        <v>178</v>
      </c>
      <c r="E288">
        <v>219</v>
      </c>
      <c r="F288">
        <v>195</v>
      </c>
      <c r="G288">
        <v>478</v>
      </c>
      <c r="H288">
        <v>186</v>
      </c>
      <c r="I288">
        <v>490</v>
      </c>
      <c r="J288">
        <v>189</v>
      </c>
      <c r="L288">
        <v>182</v>
      </c>
      <c r="M288">
        <v>201</v>
      </c>
      <c r="N288">
        <v>485</v>
      </c>
      <c r="O288">
        <v>187</v>
      </c>
      <c r="Q288">
        <v>176</v>
      </c>
      <c r="R288">
        <v>187</v>
      </c>
      <c r="S288">
        <v>480</v>
      </c>
      <c r="T288">
        <v>199</v>
      </c>
      <c r="V288">
        <f t="shared" si="781"/>
        <v>-5</v>
      </c>
      <c r="W288">
        <f t="shared" si="782"/>
        <v>37</v>
      </c>
      <c r="X288" s="4">
        <f t="shared" si="766"/>
        <v>-1</v>
      </c>
      <c r="Y288" s="4">
        <f t="shared" si="767"/>
        <v>1</v>
      </c>
      <c r="Z288" s="4">
        <f t="shared" si="783"/>
        <v>0</v>
      </c>
      <c r="AA288" s="6">
        <f t="shared" si="731"/>
        <v>0</v>
      </c>
      <c r="AB288" s="6">
        <f t="shared" si="784"/>
        <v>0</v>
      </c>
      <c r="AC288" s="4">
        <f t="shared" si="768"/>
        <v>-7</v>
      </c>
      <c r="AD288" s="4">
        <f t="shared" si="769"/>
        <v>5</v>
      </c>
      <c r="AE288" s="4">
        <f t="shared" si="770"/>
        <v>-1</v>
      </c>
      <c r="AF288" s="4">
        <f t="shared" si="771"/>
        <v>1</v>
      </c>
      <c r="AG288" s="4">
        <f t="shared" si="772"/>
        <v>0</v>
      </c>
      <c r="AH288" s="6">
        <f t="shared" si="785"/>
        <v>0</v>
      </c>
      <c r="AI288" s="6">
        <f t="shared" si="786"/>
        <v>0</v>
      </c>
      <c r="AJ288" s="4"/>
      <c r="AK288" s="4">
        <f t="shared" si="732"/>
        <v>1</v>
      </c>
      <c r="AL288" s="4">
        <f t="shared" si="733"/>
        <v>43</v>
      </c>
      <c r="AM288" s="4">
        <f t="shared" si="773"/>
        <v>1</v>
      </c>
      <c r="AN288" s="4">
        <f t="shared" si="774"/>
        <v>1</v>
      </c>
      <c r="AO288" s="4">
        <f t="shared" si="787"/>
        <v>2</v>
      </c>
      <c r="AP288" s="8">
        <f t="shared" si="788"/>
        <v>1</v>
      </c>
      <c r="AQ288" s="8">
        <f t="shared" si="775"/>
        <v>1</v>
      </c>
      <c r="AR288" s="9">
        <f t="shared" si="776"/>
        <v>-2</v>
      </c>
      <c r="AS288" s="9">
        <f t="shared" si="777"/>
        <v>10</v>
      </c>
      <c r="AT288" s="4">
        <f t="shared" si="778"/>
        <v>-1</v>
      </c>
      <c r="AU288" s="4">
        <f t="shared" si="779"/>
        <v>1</v>
      </c>
      <c r="AV288" s="4">
        <f t="shared" si="789"/>
        <v>0</v>
      </c>
      <c r="AW288" s="8">
        <f t="shared" si="790"/>
        <v>0</v>
      </c>
      <c r="AX288" s="8">
        <f t="shared" si="780"/>
        <v>0</v>
      </c>
    </row>
    <row r="289" spans="1:88" x14ac:dyDescent="0.25">
      <c r="B289" s="1" t="s">
        <v>5</v>
      </c>
      <c r="C289">
        <v>198</v>
      </c>
      <c r="D289">
        <v>173</v>
      </c>
      <c r="E289">
        <v>202</v>
      </c>
      <c r="F289">
        <v>190</v>
      </c>
      <c r="G289">
        <v>457</v>
      </c>
      <c r="H289">
        <v>193</v>
      </c>
      <c r="I289">
        <v>467</v>
      </c>
      <c r="J289">
        <v>194</v>
      </c>
      <c r="L289">
        <v>204</v>
      </c>
      <c r="M289">
        <v>196</v>
      </c>
      <c r="N289">
        <v>423</v>
      </c>
      <c r="O289">
        <v>202</v>
      </c>
      <c r="Q289">
        <v>201</v>
      </c>
      <c r="R289">
        <v>191</v>
      </c>
      <c r="S289">
        <v>453</v>
      </c>
      <c r="T289">
        <v>200</v>
      </c>
      <c r="V289">
        <f t="shared" si="781"/>
        <v>-6</v>
      </c>
      <c r="W289">
        <f t="shared" si="782"/>
        <v>-2</v>
      </c>
      <c r="X289" s="4">
        <f t="shared" si="766"/>
        <v>-1</v>
      </c>
      <c r="Y289" s="4">
        <f t="shared" si="767"/>
        <v>-1</v>
      </c>
      <c r="Z289" s="4">
        <f t="shared" si="783"/>
        <v>-2</v>
      </c>
      <c r="AA289" s="6">
        <f t="shared" si="731"/>
        <v>2</v>
      </c>
      <c r="AB289" s="6">
        <f t="shared" si="784"/>
        <v>-2</v>
      </c>
      <c r="AC289" s="4">
        <f t="shared" si="768"/>
        <v>34</v>
      </c>
      <c r="AD289" s="4">
        <f t="shared" si="769"/>
        <v>44</v>
      </c>
      <c r="AE289" s="4">
        <f t="shared" si="770"/>
        <v>1</v>
      </c>
      <c r="AF289" s="4">
        <f t="shared" si="771"/>
        <v>1</v>
      </c>
      <c r="AG289" s="4">
        <f t="shared" si="772"/>
        <v>2</v>
      </c>
      <c r="AH289" s="6">
        <f t="shared" si="785"/>
        <v>34</v>
      </c>
      <c r="AI289" s="6">
        <f t="shared" si="786"/>
        <v>34</v>
      </c>
      <c r="AJ289" s="4"/>
      <c r="AK289" s="4">
        <f t="shared" si="732"/>
        <v>-3</v>
      </c>
      <c r="AL289" s="4">
        <f t="shared" si="733"/>
        <v>1</v>
      </c>
      <c r="AM289" s="4">
        <f t="shared" si="773"/>
        <v>-1</v>
      </c>
      <c r="AN289" s="4">
        <f t="shared" si="774"/>
        <v>1</v>
      </c>
      <c r="AO289" s="4">
        <f t="shared" si="787"/>
        <v>0</v>
      </c>
      <c r="AP289" s="8">
        <f t="shared" si="788"/>
        <v>0</v>
      </c>
      <c r="AQ289" s="8">
        <f t="shared" si="775"/>
        <v>0</v>
      </c>
      <c r="AR289" s="9">
        <f t="shared" si="776"/>
        <v>4</v>
      </c>
      <c r="AS289" s="9">
        <f t="shared" si="777"/>
        <v>14</v>
      </c>
      <c r="AT289" s="4">
        <f t="shared" si="778"/>
        <v>1</v>
      </c>
      <c r="AU289" s="4">
        <f t="shared" si="779"/>
        <v>1</v>
      </c>
      <c r="AV289" s="4">
        <f t="shared" si="789"/>
        <v>2</v>
      </c>
      <c r="AW289" s="8">
        <f t="shared" si="790"/>
        <v>4</v>
      </c>
      <c r="AX289" s="8">
        <f t="shared" si="780"/>
        <v>4</v>
      </c>
    </row>
    <row r="290" spans="1:88" x14ac:dyDescent="0.25">
      <c r="B290" s="1" t="s">
        <v>6</v>
      </c>
      <c r="C290">
        <v>180</v>
      </c>
      <c r="D290">
        <v>175</v>
      </c>
      <c r="E290">
        <v>201</v>
      </c>
      <c r="F290">
        <v>193</v>
      </c>
      <c r="G290">
        <v>449</v>
      </c>
      <c r="H290">
        <v>182</v>
      </c>
      <c r="I290">
        <v>455</v>
      </c>
      <c r="J290">
        <v>187</v>
      </c>
      <c r="L290">
        <v>185</v>
      </c>
      <c r="M290">
        <v>185</v>
      </c>
      <c r="N290">
        <v>439</v>
      </c>
      <c r="O290">
        <v>188</v>
      </c>
      <c r="Q290">
        <v>181</v>
      </c>
      <c r="R290">
        <v>185</v>
      </c>
      <c r="S290">
        <v>451</v>
      </c>
      <c r="T290">
        <v>190</v>
      </c>
      <c r="V290">
        <f t="shared" si="781"/>
        <v>-5</v>
      </c>
      <c r="W290">
        <f t="shared" si="782"/>
        <v>16</v>
      </c>
      <c r="X290" s="4">
        <f t="shared" si="766"/>
        <v>-1</v>
      </c>
      <c r="Y290" s="4">
        <f t="shared" si="767"/>
        <v>1</v>
      </c>
      <c r="Z290" s="4">
        <f t="shared" si="783"/>
        <v>0</v>
      </c>
      <c r="AA290" s="6">
        <f t="shared" si="731"/>
        <v>0</v>
      </c>
      <c r="AB290" s="6">
        <f t="shared" si="784"/>
        <v>0</v>
      </c>
      <c r="AC290" s="4">
        <f t="shared" si="768"/>
        <v>10</v>
      </c>
      <c r="AD290" s="4">
        <f t="shared" si="769"/>
        <v>16</v>
      </c>
      <c r="AE290" s="4">
        <f t="shared" si="770"/>
        <v>1</v>
      </c>
      <c r="AF290" s="4">
        <f t="shared" si="771"/>
        <v>1</v>
      </c>
      <c r="AG290" s="4">
        <f t="shared" si="772"/>
        <v>2</v>
      </c>
      <c r="AH290" s="6">
        <f t="shared" si="785"/>
        <v>10</v>
      </c>
      <c r="AI290" s="6">
        <f t="shared" si="786"/>
        <v>10</v>
      </c>
      <c r="AJ290" s="4"/>
      <c r="AK290" s="4">
        <f t="shared" si="732"/>
        <v>-1</v>
      </c>
      <c r="AL290" s="4">
        <f t="shared" si="733"/>
        <v>20</v>
      </c>
      <c r="AM290" s="4">
        <f t="shared" si="773"/>
        <v>-1</v>
      </c>
      <c r="AN290" s="4">
        <f t="shared" si="774"/>
        <v>1</v>
      </c>
      <c r="AO290" s="4">
        <f t="shared" si="787"/>
        <v>0</v>
      </c>
      <c r="AP290" s="8">
        <f t="shared" si="788"/>
        <v>0</v>
      </c>
      <c r="AQ290" s="8">
        <f t="shared" si="775"/>
        <v>0</v>
      </c>
      <c r="AR290" s="9">
        <f t="shared" si="776"/>
        <v>-2</v>
      </c>
      <c r="AS290" s="9">
        <f t="shared" si="777"/>
        <v>4</v>
      </c>
      <c r="AT290" s="4">
        <f t="shared" si="778"/>
        <v>-1</v>
      </c>
      <c r="AU290" s="4">
        <f t="shared" si="779"/>
        <v>1</v>
      </c>
      <c r="AV290" s="4">
        <f t="shared" si="789"/>
        <v>0</v>
      </c>
      <c r="AW290" s="8">
        <f t="shared" si="790"/>
        <v>0</v>
      </c>
      <c r="AX290" s="8">
        <f t="shared" si="780"/>
        <v>0</v>
      </c>
    </row>
    <row r="291" spans="1:88" s="2" customFormat="1" x14ac:dyDescent="0.25">
      <c r="A291" s="2">
        <f>A285+1</f>
        <v>49</v>
      </c>
      <c r="B291" s="3" t="s">
        <v>1</v>
      </c>
      <c r="C291" s="2">
        <v>169</v>
      </c>
      <c r="D291" s="2">
        <v>166</v>
      </c>
      <c r="E291" s="2">
        <v>198</v>
      </c>
      <c r="F291" s="2">
        <v>178</v>
      </c>
      <c r="G291" s="2">
        <v>535</v>
      </c>
      <c r="H291" s="2">
        <v>155</v>
      </c>
      <c r="I291" s="2">
        <v>540</v>
      </c>
      <c r="J291" s="2">
        <v>161</v>
      </c>
      <c r="L291" s="2">
        <v>171</v>
      </c>
      <c r="M291" s="2">
        <v>171</v>
      </c>
      <c r="N291" s="2">
        <v>536</v>
      </c>
      <c r="O291" s="2">
        <v>156</v>
      </c>
      <c r="Q291" s="2">
        <v>225</v>
      </c>
      <c r="R291" s="2">
        <v>179</v>
      </c>
      <c r="S291" s="2">
        <v>515</v>
      </c>
      <c r="T291" s="2">
        <v>168</v>
      </c>
      <c r="V291" s="2">
        <f t="shared" si="781"/>
        <v>-2</v>
      </c>
      <c r="W291" s="2">
        <f t="shared" si="782"/>
        <v>27</v>
      </c>
      <c r="X291" s="4">
        <f t="shared" si="766"/>
        <v>-1</v>
      </c>
      <c r="Y291" s="4">
        <f t="shared" si="767"/>
        <v>1</v>
      </c>
      <c r="Z291" s="4">
        <f t="shared" si="783"/>
        <v>0</v>
      </c>
      <c r="AA291" s="6">
        <f t="shared" si="731"/>
        <v>0</v>
      </c>
      <c r="AB291" s="6">
        <f t="shared" si="784"/>
        <v>0</v>
      </c>
      <c r="AC291" s="4">
        <f t="shared" si="768"/>
        <v>-1</v>
      </c>
      <c r="AD291" s="4">
        <f t="shared" si="769"/>
        <v>4</v>
      </c>
      <c r="AE291" s="4">
        <f t="shared" si="770"/>
        <v>-1</v>
      </c>
      <c r="AF291" s="4">
        <f t="shared" si="771"/>
        <v>1</v>
      </c>
      <c r="AG291" s="4">
        <f t="shared" si="772"/>
        <v>0</v>
      </c>
      <c r="AH291" s="6">
        <f t="shared" si="785"/>
        <v>0</v>
      </c>
      <c r="AI291" s="6">
        <f t="shared" si="786"/>
        <v>0</v>
      </c>
      <c r="AJ291" s="4"/>
      <c r="AK291" s="4">
        <f t="shared" si="732"/>
        <v>-56</v>
      </c>
      <c r="AL291" s="4">
        <f t="shared" si="733"/>
        <v>-27</v>
      </c>
      <c r="AM291" s="4">
        <f t="shared" si="773"/>
        <v>-1</v>
      </c>
      <c r="AN291" s="4">
        <f t="shared" si="774"/>
        <v>-1</v>
      </c>
      <c r="AO291" s="4">
        <f t="shared" si="787"/>
        <v>-2</v>
      </c>
      <c r="AP291" s="8">
        <f t="shared" si="788"/>
        <v>27</v>
      </c>
      <c r="AQ291" s="8">
        <f t="shared" si="775"/>
        <v>-27</v>
      </c>
      <c r="AR291" s="9">
        <f t="shared" si="776"/>
        <v>20</v>
      </c>
      <c r="AS291" s="9">
        <f t="shared" si="777"/>
        <v>25</v>
      </c>
      <c r="AT291" s="4">
        <f t="shared" si="778"/>
        <v>1</v>
      </c>
      <c r="AU291" s="4">
        <f t="shared" si="779"/>
        <v>1</v>
      </c>
      <c r="AV291" s="4">
        <f t="shared" si="789"/>
        <v>2</v>
      </c>
      <c r="AW291" s="8">
        <f t="shared" si="790"/>
        <v>20</v>
      </c>
      <c r="AX291" s="8">
        <f t="shared" si="780"/>
        <v>20</v>
      </c>
      <c r="AZ291" s="2">
        <v>3.1190000000000002</v>
      </c>
      <c r="BA291" s="2">
        <v>1.0170999999999999</v>
      </c>
      <c r="BB291" s="2">
        <v>2.1019000000000001</v>
      </c>
      <c r="BC291" s="2">
        <v>0.3261</v>
      </c>
      <c r="BF291" s="2">
        <v>2.2170000000000001</v>
      </c>
      <c r="BG291" s="2">
        <v>0.86099999999999999</v>
      </c>
      <c r="BH291" s="2">
        <v>1.3560000000000001</v>
      </c>
      <c r="BI291" s="2">
        <v>0.38800000000000001</v>
      </c>
      <c r="BK291" s="2">
        <v>2.76</v>
      </c>
      <c r="BL291" s="2">
        <v>1.01</v>
      </c>
      <c r="BM291" s="2">
        <v>1.75</v>
      </c>
      <c r="BN291" s="2">
        <v>0.36599999999999999</v>
      </c>
      <c r="BQ291" s="2">
        <f t="shared" ref="BQ291" si="871">BF291-BK291</f>
        <v>-0.54299999999999971</v>
      </c>
      <c r="BR291" s="2">
        <f t="shared" ref="BR291" si="872">BG291-BL291</f>
        <v>-0.14900000000000002</v>
      </c>
      <c r="BS291" s="2">
        <f t="shared" ref="BS291" si="873">BH291-BM291</f>
        <v>-0.39399999999999991</v>
      </c>
      <c r="BT291" s="2">
        <f t="shared" ref="BT291" si="874">BI291-BN291</f>
        <v>2.200000000000002E-2</v>
      </c>
      <c r="BV291" s="2">
        <f t="shared" ref="BV291" si="875">AZ291-BK291</f>
        <v>0.35900000000000043</v>
      </c>
      <c r="BW291" s="2">
        <f t="shared" ref="BW291" si="876">BA291-BL291</f>
        <v>7.0999999999998842E-3</v>
      </c>
      <c r="BX291" s="2">
        <f t="shared" ref="BX291" si="877">BB291-BM291</f>
        <v>0.3519000000000001</v>
      </c>
      <c r="BY291" s="2">
        <f t="shared" ref="BY291" si="878">BC291-BN291</f>
        <v>-3.9899999999999991E-2</v>
      </c>
      <c r="CB291" s="2">
        <f t="shared" ref="CB291" si="879">ABS(BQ291)</f>
        <v>0.54299999999999971</v>
      </c>
      <c r="CC291" s="2">
        <f t="shared" ref="CC291" si="880">ABS(BR291)</f>
        <v>0.14900000000000002</v>
      </c>
      <c r="CD291" s="2">
        <f t="shared" ref="CD291" si="881">ABS(BS291)</f>
        <v>0.39399999999999991</v>
      </c>
      <c r="CE291" s="2">
        <f t="shared" ref="CE291" si="882">ABS(BT291)</f>
        <v>2.200000000000002E-2</v>
      </c>
      <c r="CG291" s="2">
        <f t="shared" ref="CG291" si="883">ABS(BV291)</f>
        <v>0.35900000000000043</v>
      </c>
      <c r="CH291" s="2">
        <f t="shared" ref="CH291" si="884">ABS(BW291)</f>
        <v>7.0999999999998842E-3</v>
      </c>
      <c r="CI291" s="2">
        <f t="shared" ref="CI291" si="885">ABS(BX291)</f>
        <v>0.3519000000000001</v>
      </c>
      <c r="CJ291" s="2">
        <f t="shared" ref="CJ291" si="886">ABS(BY291)</f>
        <v>3.9899999999999991E-2</v>
      </c>
    </row>
    <row r="292" spans="1:88" x14ac:dyDescent="0.25">
      <c r="B292" s="1" t="s">
        <v>2</v>
      </c>
      <c r="C292">
        <v>177</v>
      </c>
      <c r="D292">
        <v>161</v>
      </c>
      <c r="E292">
        <v>179</v>
      </c>
      <c r="F292">
        <v>168</v>
      </c>
      <c r="G292">
        <v>474</v>
      </c>
      <c r="H292">
        <v>156</v>
      </c>
      <c r="I292">
        <v>478</v>
      </c>
      <c r="J292">
        <v>167</v>
      </c>
      <c r="L292">
        <v>186</v>
      </c>
      <c r="M292">
        <v>175</v>
      </c>
      <c r="N292">
        <v>475</v>
      </c>
      <c r="O292">
        <v>168</v>
      </c>
      <c r="Q292">
        <v>202</v>
      </c>
      <c r="R292">
        <v>177</v>
      </c>
      <c r="S292">
        <v>509</v>
      </c>
      <c r="T292">
        <v>161</v>
      </c>
      <c r="V292">
        <f t="shared" si="781"/>
        <v>-9</v>
      </c>
      <c r="W292">
        <f t="shared" si="782"/>
        <v>-7</v>
      </c>
      <c r="X292" s="4">
        <f t="shared" si="766"/>
        <v>-1</v>
      </c>
      <c r="Y292" s="4">
        <f t="shared" si="767"/>
        <v>-1</v>
      </c>
      <c r="Z292" s="4">
        <f t="shared" si="783"/>
        <v>-2</v>
      </c>
      <c r="AA292" s="6">
        <f t="shared" si="731"/>
        <v>7</v>
      </c>
      <c r="AB292" s="6">
        <f t="shared" si="784"/>
        <v>-7</v>
      </c>
      <c r="AC292" s="4">
        <f t="shared" si="768"/>
        <v>-1</v>
      </c>
      <c r="AD292" s="4">
        <f t="shared" si="769"/>
        <v>3</v>
      </c>
      <c r="AE292" s="4">
        <f t="shared" si="770"/>
        <v>-1</v>
      </c>
      <c r="AF292" s="4">
        <f t="shared" si="771"/>
        <v>1</v>
      </c>
      <c r="AG292" s="4">
        <f t="shared" si="772"/>
        <v>0</v>
      </c>
      <c r="AH292" s="6">
        <f t="shared" si="785"/>
        <v>0</v>
      </c>
      <c r="AI292" s="6">
        <f t="shared" si="786"/>
        <v>0</v>
      </c>
      <c r="AJ292" s="4"/>
      <c r="AK292" s="4">
        <f t="shared" si="732"/>
        <v>-25</v>
      </c>
      <c r="AL292" s="4">
        <f t="shared" si="733"/>
        <v>-23</v>
      </c>
      <c r="AM292" s="4">
        <f t="shared" si="773"/>
        <v>-1</v>
      </c>
      <c r="AN292" s="4">
        <f t="shared" si="774"/>
        <v>-1</v>
      </c>
      <c r="AO292" s="4">
        <f t="shared" si="787"/>
        <v>-2</v>
      </c>
      <c r="AP292" s="8">
        <f t="shared" si="788"/>
        <v>23</v>
      </c>
      <c r="AQ292" s="8">
        <f t="shared" si="775"/>
        <v>-23</v>
      </c>
      <c r="AR292" s="9">
        <f t="shared" si="776"/>
        <v>-35</v>
      </c>
      <c r="AS292" s="9">
        <f t="shared" si="777"/>
        <v>-31</v>
      </c>
      <c r="AT292" s="4">
        <f t="shared" si="778"/>
        <v>-1</v>
      </c>
      <c r="AU292" s="4">
        <f t="shared" si="779"/>
        <v>-1</v>
      </c>
      <c r="AV292" s="4">
        <f t="shared" si="789"/>
        <v>-2</v>
      </c>
      <c r="AW292" s="8">
        <f t="shared" si="790"/>
        <v>31</v>
      </c>
      <c r="AX292" s="8">
        <f t="shared" si="780"/>
        <v>-31</v>
      </c>
    </row>
    <row r="293" spans="1:88" x14ac:dyDescent="0.25">
      <c r="B293" s="1" t="s">
        <v>3</v>
      </c>
      <c r="C293">
        <v>216</v>
      </c>
      <c r="D293">
        <v>130</v>
      </c>
      <c r="E293">
        <v>219</v>
      </c>
      <c r="F293">
        <v>136</v>
      </c>
      <c r="G293">
        <v>508</v>
      </c>
      <c r="H293">
        <v>133</v>
      </c>
      <c r="I293">
        <v>515</v>
      </c>
      <c r="J293">
        <v>141</v>
      </c>
      <c r="L293">
        <v>219</v>
      </c>
      <c r="M293">
        <v>133</v>
      </c>
      <c r="N293">
        <v>532</v>
      </c>
      <c r="O293">
        <v>137</v>
      </c>
      <c r="Q293">
        <v>216</v>
      </c>
      <c r="R293">
        <v>140</v>
      </c>
      <c r="S293">
        <v>507</v>
      </c>
      <c r="T293">
        <v>140</v>
      </c>
      <c r="V293">
        <f t="shared" si="781"/>
        <v>-3</v>
      </c>
      <c r="W293">
        <f t="shared" si="782"/>
        <v>0</v>
      </c>
      <c r="X293" s="4">
        <f t="shared" si="766"/>
        <v>-1</v>
      </c>
      <c r="Y293" s="4"/>
      <c r="Z293" s="4">
        <f t="shared" si="783"/>
        <v>-1</v>
      </c>
      <c r="AA293" s="6">
        <f t="shared" si="731"/>
        <v>0</v>
      </c>
      <c r="AB293" s="6">
        <f t="shared" si="784"/>
        <v>0</v>
      </c>
      <c r="AC293" s="4">
        <f t="shared" si="768"/>
        <v>-24</v>
      </c>
      <c r="AD293" s="4">
        <f t="shared" si="769"/>
        <v>-17</v>
      </c>
      <c r="AE293" s="4">
        <f t="shared" si="770"/>
        <v>-1</v>
      </c>
      <c r="AF293" s="4">
        <f t="shared" si="771"/>
        <v>-1</v>
      </c>
      <c r="AG293" s="4">
        <f t="shared" si="772"/>
        <v>-2</v>
      </c>
      <c r="AH293" s="6">
        <f t="shared" si="785"/>
        <v>17</v>
      </c>
      <c r="AI293" s="6">
        <f t="shared" si="786"/>
        <v>-17</v>
      </c>
      <c r="AJ293" s="4"/>
      <c r="AK293" s="4">
        <f t="shared" si="732"/>
        <v>0</v>
      </c>
      <c r="AL293" s="4">
        <f t="shared" si="733"/>
        <v>3</v>
      </c>
      <c r="AM293" s="4"/>
      <c r="AN293" s="4">
        <f t="shared" si="774"/>
        <v>1</v>
      </c>
      <c r="AO293" s="4">
        <f t="shared" si="787"/>
        <v>1</v>
      </c>
      <c r="AP293" s="8">
        <f t="shared" si="788"/>
        <v>0</v>
      </c>
      <c r="AQ293" s="8">
        <f t="shared" si="775"/>
        <v>0</v>
      </c>
      <c r="AR293" s="9">
        <f t="shared" si="776"/>
        <v>1</v>
      </c>
      <c r="AS293" s="9">
        <f t="shared" si="777"/>
        <v>8</v>
      </c>
      <c r="AT293" s="4">
        <f t="shared" si="778"/>
        <v>1</v>
      </c>
      <c r="AU293" s="4">
        <f t="shared" si="779"/>
        <v>1</v>
      </c>
      <c r="AV293" s="4">
        <f t="shared" si="789"/>
        <v>2</v>
      </c>
      <c r="AW293" s="8">
        <f t="shared" si="790"/>
        <v>1</v>
      </c>
      <c r="AX293" s="8">
        <f t="shared" si="780"/>
        <v>1</v>
      </c>
    </row>
    <row r="294" spans="1:88" x14ac:dyDescent="0.25">
      <c r="B294" s="1" t="s">
        <v>4</v>
      </c>
      <c r="C294">
        <v>189</v>
      </c>
      <c r="D294">
        <v>121</v>
      </c>
      <c r="E294">
        <v>200</v>
      </c>
      <c r="F294">
        <v>128</v>
      </c>
      <c r="G294">
        <v>509</v>
      </c>
      <c r="H294">
        <v>115</v>
      </c>
      <c r="I294">
        <v>509</v>
      </c>
      <c r="J294">
        <v>117</v>
      </c>
      <c r="L294">
        <v>198</v>
      </c>
      <c r="M294">
        <v>121</v>
      </c>
      <c r="N294">
        <v>515</v>
      </c>
      <c r="O294">
        <v>132</v>
      </c>
      <c r="Q294">
        <v>231</v>
      </c>
      <c r="R294">
        <v>141</v>
      </c>
      <c r="S294">
        <v>486</v>
      </c>
      <c r="T294">
        <v>124</v>
      </c>
      <c r="V294">
        <f t="shared" si="781"/>
        <v>-9</v>
      </c>
      <c r="W294">
        <f t="shared" si="782"/>
        <v>2</v>
      </c>
      <c r="X294" s="4">
        <f t="shared" si="766"/>
        <v>-1</v>
      </c>
      <c r="Y294" s="4">
        <f t="shared" si="767"/>
        <v>1</v>
      </c>
      <c r="Z294" s="4">
        <f t="shared" si="783"/>
        <v>0</v>
      </c>
      <c r="AA294" s="6">
        <f t="shared" si="731"/>
        <v>0</v>
      </c>
      <c r="AB294" s="6">
        <f t="shared" si="784"/>
        <v>0</v>
      </c>
      <c r="AC294" s="4">
        <f t="shared" si="768"/>
        <v>-6</v>
      </c>
      <c r="AD294" s="4">
        <f t="shared" si="769"/>
        <v>-6</v>
      </c>
      <c r="AE294" s="4">
        <f t="shared" si="770"/>
        <v>-1</v>
      </c>
      <c r="AF294" s="4">
        <f t="shared" si="771"/>
        <v>-1</v>
      </c>
      <c r="AG294" s="4">
        <f t="shared" si="772"/>
        <v>-2</v>
      </c>
      <c r="AH294" s="6">
        <f t="shared" si="785"/>
        <v>6</v>
      </c>
      <c r="AI294" s="6">
        <f t="shared" si="786"/>
        <v>-6</v>
      </c>
      <c r="AJ294" s="4"/>
      <c r="AK294" s="4">
        <f t="shared" si="732"/>
        <v>-42</v>
      </c>
      <c r="AL294" s="4">
        <f t="shared" si="733"/>
        <v>-31</v>
      </c>
      <c r="AM294" s="4">
        <f t="shared" si="773"/>
        <v>-1</v>
      </c>
      <c r="AN294" s="4">
        <f t="shared" si="774"/>
        <v>-1</v>
      </c>
      <c r="AO294" s="4">
        <f t="shared" si="787"/>
        <v>-2</v>
      </c>
      <c r="AP294" s="8">
        <f t="shared" si="788"/>
        <v>31</v>
      </c>
      <c r="AQ294" s="8">
        <f t="shared" si="775"/>
        <v>-31</v>
      </c>
      <c r="AR294" s="9">
        <f t="shared" si="776"/>
        <v>23</v>
      </c>
      <c r="AS294" s="9">
        <f t="shared" si="777"/>
        <v>23</v>
      </c>
      <c r="AT294" s="4">
        <f t="shared" si="778"/>
        <v>1</v>
      </c>
      <c r="AU294" s="4">
        <f t="shared" si="779"/>
        <v>1</v>
      </c>
      <c r="AV294" s="4">
        <f t="shared" si="789"/>
        <v>2</v>
      </c>
      <c r="AW294" s="8">
        <f t="shared" si="790"/>
        <v>23</v>
      </c>
      <c r="AX294" s="8">
        <f t="shared" si="780"/>
        <v>23</v>
      </c>
    </row>
    <row r="295" spans="1:88" x14ac:dyDescent="0.25">
      <c r="B295" s="1" t="s">
        <v>5</v>
      </c>
      <c r="C295">
        <v>177</v>
      </c>
      <c r="D295">
        <v>108</v>
      </c>
      <c r="E295">
        <v>185</v>
      </c>
      <c r="F295">
        <v>116</v>
      </c>
      <c r="G295">
        <v>526</v>
      </c>
      <c r="H295">
        <v>95</v>
      </c>
      <c r="I295">
        <v>529</v>
      </c>
      <c r="J295">
        <v>102</v>
      </c>
      <c r="L295">
        <v>180</v>
      </c>
      <c r="M295">
        <v>111</v>
      </c>
      <c r="N295">
        <v>521</v>
      </c>
      <c r="O295">
        <v>105</v>
      </c>
      <c r="Q295">
        <v>214</v>
      </c>
      <c r="R295">
        <v>129</v>
      </c>
      <c r="S295">
        <v>496</v>
      </c>
      <c r="T295">
        <v>115</v>
      </c>
      <c r="V295">
        <f t="shared" si="781"/>
        <v>-3</v>
      </c>
      <c r="W295">
        <f t="shared" si="782"/>
        <v>5</v>
      </c>
      <c r="X295" s="4">
        <f t="shared" si="766"/>
        <v>-1</v>
      </c>
      <c r="Y295" s="4">
        <f t="shared" si="767"/>
        <v>1</v>
      </c>
      <c r="Z295" s="4">
        <f t="shared" si="783"/>
        <v>0</v>
      </c>
      <c r="AA295" s="6">
        <f t="shared" si="731"/>
        <v>0</v>
      </c>
      <c r="AB295" s="6">
        <f t="shared" si="784"/>
        <v>0</v>
      </c>
      <c r="AC295" s="4">
        <f t="shared" si="768"/>
        <v>5</v>
      </c>
      <c r="AD295" s="4">
        <f t="shared" si="769"/>
        <v>8</v>
      </c>
      <c r="AE295" s="4">
        <f t="shared" si="770"/>
        <v>1</v>
      </c>
      <c r="AF295" s="4">
        <f t="shared" si="771"/>
        <v>1</v>
      </c>
      <c r="AG295" s="4">
        <f t="shared" si="772"/>
        <v>2</v>
      </c>
      <c r="AH295" s="6">
        <f t="shared" si="785"/>
        <v>5</v>
      </c>
      <c r="AI295" s="6">
        <f t="shared" si="786"/>
        <v>5</v>
      </c>
      <c r="AJ295" s="4"/>
      <c r="AK295" s="4">
        <f t="shared" si="732"/>
        <v>-37</v>
      </c>
      <c r="AL295" s="4">
        <f t="shared" si="733"/>
        <v>-29</v>
      </c>
      <c r="AM295" s="4">
        <f t="shared" si="773"/>
        <v>-1</v>
      </c>
      <c r="AN295" s="4">
        <f t="shared" si="774"/>
        <v>-1</v>
      </c>
      <c r="AO295" s="4">
        <f t="shared" si="787"/>
        <v>-2</v>
      </c>
      <c r="AP295" s="8">
        <f t="shared" si="788"/>
        <v>29</v>
      </c>
      <c r="AQ295" s="8">
        <f t="shared" si="775"/>
        <v>-29</v>
      </c>
      <c r="AR295" s="9">
        <f t="shared" si="776"/>
        <v>30</v>
      </c>
      <c r="AS295" s="9">
        <f t="shared" si="777"/>
        <v>33</v>
      </c>
      <c r="AT295" s="4">
        <f t="shared" si="778"/>
        <v>1</v>
      </c>
      <c r="AU295" s="4">
        <f t="shared" si="779"/>
        <v>1</v>
      </c>
      <c r="AV295" s="4">
        <f t="shared" si="789"/>
        <v>2</v>
      </c>
      <c r="AW295" s="8">
        <f t="shared" si="790"/>
        <v>30</v>
      </c>
      <c r="AX295" s="8">
        <f t="shared" si="780"/>
        <v>30</v>
      </c>
    </row>
    <row r="296" spans="1:88" x14ac:dyDescent="0.25">
      <c r="B296" s="1" t="s">
        <v>6</v>
      </c>
      <c r="C296">
        <v>195</v>
      </c>
      <c r="D296">
        <v>148</v>
      </c>
      <c r="E296">
        <v>198</v>
      </c>
      <c r="F296">
        <v>156</v>
      </c>
      <c r="G296">
        <v>492</v>
      </c>
      <c r="H296">
        <v>135</v>
      </c>
      <c r="I296">
        <v>517</v>
      </c>
      <c r="J296">
        <v>150</v>
      </c>
      <c r="L296">
        <v>137</v>
      </c>
      <c r="M296">
        <v>151</v>
      </c>
      <c r="N296">
        <v>564</v>
      </c>
      <c r="O296">
        <v>138</v>
      </c>
      <c r="Q296">
        <v>229</v>
      </c>
      <c r="R296">
        <v>164</v>
      </c>
      <c r="S296">
        <v>549</v>
      </c>
      <c r="T296">
        <v>142</v>
      </c>
      <c r="V296">
        <f t="shared" si="781"/>
        <v>58</v>
      </c>
      <c r="W296">
        <f t="shared" si="782"/>
        <v>61</v>
      </c>
      <c r="X296" s="4">
        <f t="shared" si="766"/>
        <v>1</v>
      </c>
      <c r="Y296" s="4">
        <f t="shared" si="767"/>
        <v>1</v>
      </c>
      <c r="Z296" s="4">
        <f t="shared" si="783"/>
        <v>2</v>
      </c>
      <c r="AA296" s="6">
        <f t="shared" si="731"/>
        <v>58</v>
      </c>
      <c r="AB296" s="6">
        <f t="shared" si="784"/>
        <v>58</v>
      </c>
      <c r="AC296" s="4">
        <f t="shared" si="768"/>
        <v>-72</v>
      </c>
      <c r="AD296" s="4">
        <f t="shared" si="769"/>
        <v>-47</v>
      </c>
      <c r="AE296" s="4">
        <f t="shared" si="770"/>
        <v>-1</v>
      </c>
      <c r="AF296" s="4">
        <f t="shared" si="771"/>
        <v>-1</v>
      </c>
      <c r="AG296" s="4">
        <f t="shared" si="772"/>
        <v>-2</v>
      </c>
      <c r="AH296" s="6">
        <f t="shared" si="785"/>
        <v>47</v>
      </c>
      <c r="AI296" s="6">
        <f t="shared" si="786"/>
        <v>-47</v>
      </c>
      <c r="AJ296" s="4"/>
      <c r="AK296" s="4">
        <f t="shared" si="732"/>
        <v>-34</v>
      </c>
      <c r="AL296" s="4">
        <f t="shared" si="733"/>
        <v>-31</v>
      </c>
      <c r="AM296" s="4">
        <f t="shared" si="773"/>
        <v>-1</v>
      </c>
      <c r="AN296" s="4">
        <f t="shared" si="774"/>
        <v>-1</v>
      </c>
      <c r="AO296" s="4">
        <f t="shared" si="787"/>
        <v>-2</v>
      </c>
      <c r="AP296" s="8">
        <f t="shared" si="788"/>
        <v>31</v>
      </c>
      <c r="AQ296" s="8">
        <f t="shared" si="775"/>
        <v>-31</v>
      </c>
      <c r="AR296" s="9">
        <f t="shared" si="776"/>
        <v>-57</v>
      </c>
      <c r="AS296" s="9">
        <f t="shared" si="777"/>
        <v>-32</v>
      </c>
      <c r="AT296" s="4">
        <f t="shared" si="778"/>
        <v>-1</v>
      </c>
      <c r="AU296" s="4">
        <f t="shared" si="779"/>
        <v>-1</v>
      </c>
      <c r="AV296" s="4">
        <f t="shared" si="789"/>
        <v>-2</v>
      </c>
      <c r="AW296" s="8">
        <f t="shared" si="790"/>
        <v>32</v>
      </c>
      <c r="AX296" s="8">
        <f t="shared" si="780"/>
        <v>-32</v>
      </c>
    </row>
    <row r="297" spans="1:88" s="2" customFormat="1" x14ac:dyDescent="0.25">
      <c r="A297" s="2">
        <f>A291+1</f>
        <v>50</v>
      </c>
      <c r="B297" s="3" t="s">
        <v>1</v>
      </c>
      <c r="C297" s="2">
        <v>180</v>
      </c>
      <c r="D297" s="2">
        <v>203</v>
      </c>
      <c r="E297" s="2">
        <v>197</v>
      </c>
      <c r="F297" s="2">
        <v>208</v>
      </c>
      <c r="G297" s="2">
        <v>483</v>
      </c>
      <c r="H297" s="2">
        <v>182</v>
      </c>
      <c r="I297" s="2">
        <v>488</v>
      </c>
      <c r="J297" s="2">
        <v>188</v>
      </c>
      <c r="L297" s="2">
        <v>203</v>
      </c>
      <c r="M297" s="2">
        <v>207</v>
      </c>
      <c r="N297" s="2">
        <v>482</v>
      </c>
      <c r="O297" s="2">
        <v>197</v>
      </c>
      <c r="Q297" s="2">
        <v>195</v>
      </c>
      <c r="R297" s="2">
        <v>208</v>
      </c>
      <c r="S297" s="2">
        <v>471</v>
      </c>
      <c r="T297" s="2">
        <v>195</v>
      </c>
      <c r="V297" s="2">
        <f t="shared" si="781"/>
        <v>-23</v>
      </c>
      <c r="W297" s="2">
        <f t="shared" si="782"/>
        <v>-6</v>
      </c>
      <c r="X297" s="4">
        <f t="shared" si="766"/>
        <v>-1</v>
      </c>
      <c r="Y297" s="4">
        <f t="shared" si="767"/>
        <v>-1</v>
      </c>
      <c r="Z297" s="4">
        <f t="shared" si="783"/>
        <v>-2</v>
      </c>
      <c r="AA297" s="6">
        <f t="shared" si="731"/>
        <v>6</v>
      </c>
      <c r="AB297" s="6">
        <f t="shared" si="784"/>
        <v>-6</v>
      </c>
      <c r="AC297" s="4">
        <f t="shared" si="768"/>
        <v>1</v>
      </c>
      <c r="AD297" s="4">
        <f t="shared" si="769"/>
        <v>6</v>
      </c>
      <c r="AE297" s="4">
        <f t="shared" si="770"/>
        <v>1</v>
      </c>
      <c r="AF297" s="4">
        <f t="shared" si="771"/>
        <v>1</v>
      </c>
      <c r="AG297" s="4">
        <f t="shared" si="772"/>
        <v>2</v>
      </c>
      <c r="AH297" s="6">
        <f t="shared" si="785"/>
        <v>1</v>
      </c>
      <c r="AI297" s="6">
        <f t="shared" si="786"/>
        <v>1</v>
      </c>
      <c r="AJ297" s="4"/>
      <c r="AK297" s="4">
        <f t="shared" si="732"/>
        <v>-15</v>
      </c>
      <c r="AL297" s="4">
        <f t="shared" si="733"/>
        <v>2</v>
      </c>
      <c r="AM297" s="4">
        <f t="shared" si="773"/>
        <v>-1</v>
      </c>
      <c r="AN297" s="4">
        <f t="shared" si="774"/>
        <v>1</v>
      </c>
      <c r="AO297" s="4">
        <f t="shared" si="787"/>
        <v>0</v>
      </c>
      <c r="AP297" s="8">
        <f t="shared" si="788"/>
        <v>0</v>
      </c>
      <c r="AQ297" s="8">
        <f t="shared" ref="AQ297:AQ308" si="887">AM297*AP297</f>
        <v>0</v>
      </c>
      <c r="AR297" s="9">
        <f t="shared" si="776"/>
        <v>12</v>
      </c>
      <c r="AS297" s="9">
        <f t="shared" si="777"/>
        <v>17</v>
      </c>
      <c r="AT297" s="4">
        <f t="shared" si="778"/>
        <v>1</v>
      </c>
      <c r="AU297" s="4">
        <f t="shared" si="779"/>
        <v>1</v>
      </c>
      <c r="AV297" s="4">
        <f t="shared" si="789"/>
        <v>2</v>
      </c>
      <c r="AW297" s="8">
        <f t="shared" si="790"/>
        <v>12</v>
      </c>
      <c r="AX297" s="8">
        <f t="shared" si="780"/>
        <v>12</v>
      </c>
      <c r="AZ297" s="2">
        <v>1.8201000000000001</v>
      </c>
      <c r="BA297" s="2">
        <v>0.22395999999999999</v>
      </c>
      <c r="BB297" s="2">
        <v>1.5961000000000001</v>
      </c>
      <c r="BC297" s="2">
        <v>0.12305000000000001</v>
      </c>
      <c r="BF297" s="2">
        <v>1.9690000000000001</v>
      </c>
      <c r="BG297" s="2">
        <v>0.27800000000000002</v>
      </c>
      <c r="BH297" s="2">
        <v>1.6910000000000001</v>
      </c>
      <c r="BI297" s="2">
        <v>0.14099999999999999</v>
      </c>
      <c r="BK297" s="2">
        <v>2.052</v>
      </c>
      <c r="BL297" s="2">
        <v>0.16</v>
      </c>
      <c r="BM297" s="2">
        <v>1.8919999999999999</v>
      </c>
      <c r="BN297" s="2">
        <v>7.8E-2</v>
      </c>
      <c r="BQ297" s="2">
        <f t="shared" ref="BQ297" si="888">BF297-BK297</f>
        <v>-8.2999999999999963E-2</v>
      </c>
      <c r="BR297" s="2">
        <f t="shared" ref="BR297" si="889">BG297-BL297</f>
        <v>0.11800000000000002</v>
      </c>
      <c r="BS297" s="2">
        <f t="shared" ref="BS297" si="890">BH297-BM297</f>
        <v>-0.20099999999999985</v>
      </c>
      <c r="BT297" s="2">
        <f t="shared" ref="BT297" si="891">BI297-BN297</f>
        <v>6.2999999999999987E-2</v>
      </c>
      <c r="BV297" s="2">
        <f t="shared" ref="BV297" si="892">AZ297-BK297</f>
        <v>-0.2319</v>
      </c>
      <c r="BW297" s="2">
        <f t="shared" ref="BW297" si="893">BA297-BL297</f>
        <v>6.3959999999999989E-2</v>
      </c>
      <c r="BX297" s="2">
        <f t="shared" ref="BX297" si="894">BB297-BM297</f>
        <v>-0.29589999999999983</v>
      </c>
      <c r="BY297" s="2">
        <f t="shared" ref="BY297" si="895">BC297-BN297</f>
        <v>4.5050000000000007E-2</v>
      </c>
      <c r="CB297" s="2">
        <f t="shared" ref="CB297" si="896">ABS(BQ297)</f>
        <v>8.2999999999999963E-2</v>
      </c>
      <c r="CC297" s="2">
        <f t="shared" ref="CC297" si="897">ABS(BR297)</f>
        <v>0.11800000000000002</v>
      </c>
      <c r="CD297" s="2">
        <f t="shared" ref="CD297" si="898">ABS(BS297)</f>
        <v>0.20099999999999985</v>
      </c>
      <c r="CE297" s="2">
        <f t="shared" ref="CE297" si="899">ABS(BT297)</f>
        <v>6.2999999999999987E-2</v>
      </c>
      <c r="CG297" s="2">
        <f t="shared" ref="CG297" si="900">ABS(BV297)</f>
        <v>0.2319</v>
      </c>
      <c r="CH297" s="2">
        <f t="shared" ref="CH297" si="901">ABS(BW297)</f>
        <v>6.3959999999999989E-2</v>
      </c>
      <c r="CI297" s="2">
        <f t="shared" ref="CI297" si="902">ABS(BX297)</f>
        <v>0.29589999999999983</v>
      </c>
      <c r="CJ297" s="2">
        <f t="shared" ref="CJ297" si="903">ABS(BY297)</f>
        <v>4.5050000000000007E-2</v>
      </c>
    </row>
    <row r="298" spans="1:88" x14ac:dyDescent="0.25">
      <c r="B298" s="1" t="s">
        <v>2</v>
      </c>
      <c r="C298">
        <v>199</v>
      </c>
      <c r="D298">
        <v>195</v>
      </c>
      <c r="E298">
        <v>216</v>
      </c>
      <c r="F298">
        <v>204</v>
      </c>
      <c r="G298">
        <v>474</v>
      </c>
      <c r="H298">
        <v>190</v>
      </c>
      <c r="I298">
        <v>475</v>
      </c>
      <c r="J298">
        <v>202</v>
      </c>
      <c r="L298">
        <v>220</v>
      </c>
      <c r="M298">
        <v>202</v>
      </c>
      <c r="N298">
        <v>475</v>
      </c>
      <c r="O298">
        <v>199</v>
      </c>
      <c r="Q298">
        <v>219</v>
      </c>
      <c r="R298">
        <v>203</v>
      </c>
      <c r="S298">
        <v>485</v>
      </c>
      <c r="T298">
        <v>210</v>
      </c>
      <c r="V298">
        <f t="shared" si="781"/>
        <v>-21</v>
      </c>
      <c r="W298">
        <f t="shared" si="782"/>
        <v>-4</v>
      </c>
      <c r="X298" s="4">
        <f t="shared" si="766"/>
        <v>-1</v>
      </c>
      <c r="Y298" s="4">
        <f t="shared" si="767"/>
        <v>-1</v>
      </c>
      <c r="Z298" s="4">
        <f t="shared" si="783"/>
        <v>-2</v>
      </c>
      <c r="AA298" s="6">
        <f t="shared" si="731"/>
        <v>4</v>
      </c>
      <c r="AB298" s="6">
        <f t="shared" si="784"/>
        <v>-4</v>
      </c>
      <c r="AC298" s="4">
        <f t="shared" si="768"/>
        <v>-1</v>
      </c>
      <c r="AD298" s="4">
        <f t="shared" si="769"/>
        <v>0</v>
      </c>
      <c r="AE298" s="4">
        <f t="shared" si="770"/>
        <v>-1</v>
      </c>
      <c r="AF298" s="4"/>
      <c r="AG298" s="4">
        <f t="shared" si="772"/>
        <v>-1</v>
      </c>
      <c r="AH298" s="6">
        <f t="shared" si="785"/>
        <v>0</v>
      </c>
      <c r="AI298" s="6">
        <f t="shared" si="786"/>
        <v>0</v>
      </c>
      <c r="AJ298" s="4"/>
      <c r="AK298" s="4">
        <f t="shared" si="732"/>
        <v>-20</v>
      </c>
      <c r="AL298" s="4">
        <f t="shared" si="733"/>
        <v>-3</v>
      </c>
      <c r="AM298" s="4">
        <f t="shared" si="773"/>
        <v>-1</v>
      </c>
      <c r="AN298" s="4">
        <f t="shared" si="774"/>
        <v>-1</v>
      </c>
      <c r="AO298" s="4">
        <f t="shared" si="787"/>
        <v>-2</v>
      </c>
      <c r="AP298" s="8">
        <f t="shared" si="788"/>
        <v>3</v>
      </c>
      <c r="AQ298" s="8">
        <f t="shared" si="887"/>
        <v>-3</v>
      </c>
      <c r="AR298" s="9">
        <f t="shared" si="776"/>
        <v>-11</v>
      </c>
      <c r="AS298" s="9">
        <f t="shared" si="777"/>
        <v>-10</v>
      </c>
      <c r="AT298" s="4">
        <f t="shared" si="778"/>
        <v>-1</v>
      </c>
      <c r="AU298" s="4">
        <f t="shared" si="779"/>
        <v>-1</v>
      </c>
      <c r="AV298" s="4">
        <f t="shared" si="789"/>
        <v>-2</v>
      </c>
      <c r="AW298" s="8">
        <f t="shared" si="790"/>
        <v>10</v>
      </c>
      <c r="AX298" s="8">
        <f t="shared" si="780"/>
        <v>-10</v>
      </c>
    </row>
    <row r="299" spans="1:88" x14ac:dyDescent="0.25">
      <c r="B299" s="1" t="s">
        <v>3</v>
      </c>
      <c r="C299">
        <v>208</v>
      </c>
      <c r="D299">
        <v>176</v>
      </c>
      <c r="E299">
        <v>230</v>
      </c>
      <c r="F299">
        <v>195</v>
      </c>
      <c r="G299">
        <v>492</v>
      </c>
      <c r="H299">
        <v>185</v>
      </c>
      <c r="I299">
        <v>513</v>
      </c>
      <c r="J299">
        <v>188</v>
      </c>
      <c r="L299">
        <v>216</v>
      </c>
      <c r="M299">
        <v>192</v>
      </c>
      <c r="N299">
        <v>483</v>
      </c>
      <c r="O299">
        <v>189</v>
      </c>
      <c r="Q299">
        <v>222</v>
      </c>
      <c r="R299">
        <v>193</v>
      </c>
      <c r="S299">
        <v>490</v>
      </c>
      <c r="T299">
        <v>189</v>
      </c>
      <c r="V299">
        <f t="shared" si="781"/>
        <v>-8</v>
      </c>
      <c r="W299">
        <f t="shared" si="782"/>
        <v>14</v>
      </c>
      <c r="X299" s="4">
        <f t="shared" si="766"/>
        <v>-1</v>
      </c>
      <c r="Y299" s="4">
        <f t="shared" si="767"/>
        <v>1</v>
      </c>
      <c r="Z299" s="4">
        <f t="shared" si="783"/>
        <v>0</v>
      </c>
      <c r="AA299" s="6">
        <f t="shared" si="731"/>
        <v>0</v>
      </c>
      <c r="AB299" s="6">
        <f t="shared" si="784"/>
        <v>0</v>
      </c>
      <c r="AC299" s="4">
        <f t="shared" si="768"/>
        <v>9</v>
      </c>
      <c r="AD299" s="4">
        <f t="shared" si="769"/>
        <v>30</v>
      </c>
      <c r="AE299" s="4">
        <f t="shared" si="770"/>
        <v>1</v>
      </c>
      <c r="AF299" s="4">
        <f t="shared" si="771"/>
        <v>1</v>
      </c>
      <c r="AG299" s="4">
        <f t="shared" si="772"/>
        <v>2</v>
      </c>
      <c r="AH299" s="6">
        <f t="shared" si="785"/>
        <v>9</v>
      </c>
      <c r="AI299" s="6">
        <f t="shared" si="786"/>
        <v>9</v>
      </c>
      <c r="AJ299" s="4"/>
      <c r="AK299" s="4">
        <f t="shared" si="732"/>
        <v>-14</v>
      </c>
      <c r="AL299" s="4">
        <f t="shared" si="733"/>
        <v>8</v>
      </c>
      <c r="AM299" s="4">
        <f t="shared" si="773"/>
        <v>-1</v>
      </c>
      <c r="AN299" s="4">
        <f t="shared" si="774"/>
        <v>1</v>
      </c>
      <c r="AO299" s="4">
        <f t="shared" si="787"/>
        <v>0</v>
      </c>
      <c r="AP299" s="8">
        <f t="shared" si="788"/>
        <v>0</v>
      </c>
      <c r="AQ299" s="8">
        <f t="shared" si="887"/>
        <v>0</v>
      </c>
      <c r="AR299" s="9">
        <f t="shared" si="776"/>
        <v>2</v>
      </c>
      <c r="AS299" s="9">
        <f t="shared" si="777"/>
        <v>23</v>
      </c>
      <c r="AT299" s="4">
        <f t="shared" si="778"/>
        <v>1</v>
      </c>
      <c r="AU299" s="4">
        <f t="shared" si="779"/>
        <v>1</v>
      </c>
      <c r="AV299" s="4">
        <f t="shared" si="789"/>
        <v>2</v>
      </c>
      <c r="AW299" s="8">
        <f t="shared" si="790"/>
        <v>2</v>
      </c>
      <c r="AX299" s="8">
        <f t="shared" si="780"/>
        <v>2</v>
      </c>
    </row>
    <row r="300" spans="1:88" x14ac:dyDescent="0.25">
      <c r="B300" s="1" t="s">
        <v>4</v>
      </c>
      <c r="C300">
        <v>206</v>
      </c>
      <c r="D300">
        <v>140</v>
      </c>
      <c r="E300">
        <v>227</v>
      </c>
      <c r="F300">
        <v>149</v>
      </c>
      <c r="G300">
        <v>490</v>
      </c>
      <c r="H300">
        <v>158</v>
      </c>
      <c r="I300">
        <v>496</v>
      </c>
      <c r="J300">
        <v>164</v>
      </c>
      <c r="L300">
        <v>221</v>
      </c>
      <c r="M300">
        <v>146</v>
      </c>
      <c r="N300">
        <v>475</v>
      </c>
      <c r="O300">
        <v>158</v>
      </c>
      <c r="Q300">
        <v>223</v>
      </c>
      <c r="R300">
        <v>151</v>
      </c>
      <c r="S300">
        <v>494</v>
      </c>
      <c r="T300">
        <v>162</v>
      </c>
      <c r="V300">
        <f t="shared" si="781"/>
        <v>-15</v>
      </c>
      <c r="W300">
        <f t="shared" si="782"/>
        <v>6</v>
      </c>
      <c r="X300" s="4">
        <f t="shared" si="766"/>
        <v>-1</v>
      </c>
      <c r="Y300" s="4">
        <f t="shared" si="767"/>
        <v>1</v>
      </c>
      <c r="Z300" s="4">
        <f t="shared" si="783"/>
        <v>0</v>
      </c>
      <c r="AA300" s="6">
        <f t="shared" si="731"/>
        <v>0</v>
      </c>
      <c r="AB300" s="6">
        <f t="shared" si="784"/>
        <v>0</v>
      </c>
      <c r="AC300" s="4">
        <f t="shared" si="768"/>
        <v>15</v>
      </c>
      <c r="AD300" s="4">
        <f t="shared" si="769"/>
        <v>21</v>
      </c>
      <c r="AE300" s="4">
        <f t="shared" si="770"/>
        <v>1</v>
      </c>
      <c r="AF300" s="4">
        <f t="shared" si="771"/>
        <v>1</v>
      </c>
      <c r="AG300" s="4">
        <f t="shared" si="772"/>
        <v>2</v>
      </c>
      <c r="AH300" s="6">
        <f t="shared" si="785"/>
        <v>15</v>
      </c>
      <c r="AI300" s="6">
        <f t="shared" si="786"/>
        <v>15</v>
      </c>
      <c r="AJ300" s="4"/>
      <c r="AK300" s="4">
        <f t="shared" si="732"/>
        <v>-17</v>
      </c>
      <c r="AL300" s="4">
        <f t="shared" si="733"/>
        <v>4</v>
      </c>
      <c r="AM300" s="4">
        <f t="shared" si="773"/>
        <v>-1</v>
      </c>
      <c r="AN300" s="4">
        <f t="shared" si="774"/>
        <v>1</v>
      </c>
      <c r="AO300" s="4">
        <f t="shared" si="787"/>
        <v>0</v>
      </c>
      <c r="AP300" s="8">
        <f t="shared" si="788"/>
        <v>0</v>
      </c>
      <c r="AQ300" s="8">
        <f t="shared" si="887"/>
        <v>0</v>
      </c>
      <c r="AR300" s="9">
        <f t="shared" si="776"/>
        <v>-4</v>
      </c>
      <c r="AS300" s="9">
        <f t="shared" si="777"/>
        <v>2</v>
      </c>
      <c r="AT300" s="4">
        <f t="shared" si="778"/>
        <v>-1</v>
      </c>
      <c r="AU300" s="4">
        <f t="shared" si="779"/>
        <v>1</v>
      </c>
      <c r="AV300" s="4">
        <f t="shared" si="789"/>
        <v>0</v>
      </c>
      <c r="AW300" s="8">
        <f t="shared" si="790"/>
        <v>0</v>
      </c>
      <c r="AX300" s="8">
        <f t="shared" si="780"/>
        <v>0</v>
      </c>
    </row>
    <row r="301" spans="1:88" x14ac:dyDescent="0.25">
      <c r="B301" s="1" t="s">
        <v>5</v>
      </c>
      <c r="C301">
        <v>191</v>
      </c>
      <c r="D301">
        <v>167</v>
      </c>
      <c r="E301">
        <v>191</v>
      </c>
      <c r="F301">
        <v>167</v>
      </c>
      <c r="G301">
        <v>458</v>
      </c>
      <c r="H301">
        <v>164</v>
      </c>
      <c r="I301">
        <v>462</v>
      </c>
      <c r="J301">
        <v>172</v>
      </c>
      <c r="L301">
        <v>196</v>
      </c>
      <c r="M301">
        <v>172</v>
      </c>
      <c r="N301">
        <v>456</v>
      </c>
      <c r="O301">
        <v>168</v>
      </c>
      <c r="Q301">
        <v>193</v>
      </c>
      <c r="R301">
        <v>167</v>
      </c>
      <c r="S301">
        <v>448</v>
      </c>
      <c r="T301">
        <v>168</v>
      </c>
      <c r="V301">
        <f t="shared" si="781"/>
        <v>-5</v>
      </c>
      <c r="W301">
        <f t="shared" si="782"/>
        <v>-5</v>
      </c>
      <c r="X301" s="4">
        <f t="shared" si="766"/>
        <v>-1</v>
      </c>
      <c r="Y301" s="4">
        <f t="shared" si="767"/>
        <v>-1</v>
      </c>
      <c r="Z301" s="4">
        <f t="shared" si="783"/>
        <v>-2</v>
      </c>
      <c r="AA301" s="6">
        <f t="shared" si="731"/>
        <v>5</v>
      </c>
      <c r="AB301" s="6">
        <f t="shared" si="784"/>
        <v>-5</v>
      </c>
      <c r="AC301" s="4">
        <f t="shared" si="768"/>
        <v>2</v>
      </c>
      <c r="AD301" s="4">
        <f t="shared" si="769"/>
        <v>6</v>
      </c>
      <c r="AE301" s="4">
        <f t="shared" si="770"/>
        <v>1</v>
      </c>
      <c r="AF301" s="4">
        <f t="shared" si="771"/>
        <v>1</v>
      </c>
      <c r="AG301" s="4">
        <f t="shared" si="772"/>
        <v>2</v>
      </c>
      <c r="AH301" s="6">
        <f t="shared" si="785"/>
        <v>2</v>
      </c>
      <c r="AI301" s="6">
        <f t="shared" si="786"/>
        <v>2</v>
      </c>
      <c r="AJ301" s="4"/>
      <c r="AK301" s="4">
        <f t="shared" si="732"/>
        <v>-2</v>
      </c>
      <c r="AL301" s="4">
        <f t="shared" si="733"/>
        <v>-2</v>
      </c>
      <c r="AM301" s="4">
        <f t="shared" si="773"/>
        <v>-1</v>
      </c>
      <c r="AN301" s="4">
        <f t="shared" si="774"/>
        <v>-1</v>
      </c>
      <c r="AO301" s="4">
        <f t="shared" si="787"/>
        <v>-2</v>
      </c>
      <c r="AP301" s="8">
        <f t="shared" si="788"/>
        <v>2</v>
      </c>
      <c r="AQ301" s="8">
        <f t="shared" si="887"/>
        <v>-2</v>
      </c>
      <c r="AR301" s="9">
        <f t="shared" si="776"/>
        <v>10</v>
      </c>
      <c r="AS301" s="9">
        <f t="shared" si="777"/>
        <v>14</v>
      </c>
      <c r="AT301" s="4">
        <f t="shared" si="778"/>
        <v>1</v>
      </c>
      <c r="AU301" s="4">
        <f t="shared" si="779"/>
        <v>1</v>
      </c>
      <c r="AV301" s="4">
        <f t="shared" si="789"/>
        <v>2</v>
      </c>
      <c r="AW301" s="8">
        <f t="shared" si="790"/>
        <v>10</v>
      </c>
      <c r="AX301" s="8">
        <f t="shared" si="780"/>
        <v>10</v>
      </c>
    </row>
    <row r="302" spans="1:88" x14ac:dyDescent="0.25">
      <c r="B302" s="1" t="s">
        <v>6</v>
      </c>
      <c r="C302">
        <v>200</v>
      </c>
      <c r="D302">
        <v>174</v>
      </c>
      <c r="E302">
        <v>216</v>
      </c>
      <c r="F302">
        <v>184</v>
      </c>
      <c r="G302">
        <v>474</v>
      </c>
      <c r="H302">
        <v>181</v>
      </c>
      <c r="I302">
        <v>478</v>
      </c>
      <c r="J302">
        <v>183</v>
      </c>
      <c r="L302">
        <v>206</v>
      </c>
      <c r="M302">
        <v>184</v>
      </c>
      <c r="N302">
        <v>463</v>
      </c>
      <c r="O302">
        <v>196</v>
      </c>
      <c r="Q302">
        <v>208</v>
      </c>
      <c r="R302">
        <v>184</v>
      </c>
      <c r="S302">
        <v>475</v>
      </c>
      <c r="T302">
        <v>186</v>
      </c>
      <c r="V302">
        <f t="shared" si="781"/>
        <v>-6</v>
      </c>
      <c r="W302">
        <f t="shared" si="782"/>
        <v>10</v>
      </c>
      <c r="X302" s="4">
        <f t="shared" si="766"/>
        <v>-1</v>
      </c>
      <c r="Y302" s="4">
        <f t="shared" si="767"/>
        <v>1</v>
      </c>
      <c r="Z302" s="4">
        <f t="shared" si="783"/>
        <v>0</v>
      </c>
      <c r="AA302" s="6">
        <f t="shared" si="731"/>
        <v>0</v>
      </c>
      <c r="AB302" s="6">
        <f t="shared" si="784"/>
        <v>0</v>
      </c>
      <c r="AC302" s="4">
        <f t="shared" si="768"/>
        <v>11</v>
      </c>
      <c r="AD302" s="4">
        <f t="shared" si="769"/>
        <v>15</v>
      </c>
      <c r="AE302" s="4">
        <f t="shared" si="770"/>
        <v>1</v>
      </c>
      <c r="AF302" s="4">
        <f t="shared" si="771"/>
        <v>1</v>
      </c>
      <c r="AG302" s="4">
        <f t="shared" si="772"/>
        <v>2</v>
      </c>
      <c r="AH302" s="6">
        <f t="shared" si="785"/>
        <v>11</v>
      </c>
      <c r="AI302" s="6">
        <f t="shared" si="786"/>
        <v>11</v>
      </c>
      <c r="AJ302" s="4"/>
      <c r="AK302" s="4">
        <f t="shared" si="732"/>
        <v>-8</v>
      </c>
      <c r="AL302" s="4">
        <f t="shared" si="733"/>
        <v>8</v>
      </c>
      <c r="AM302" s="4">
        <f t="shared" si="773"/>
        <v>-1</v>
      </c>
      <c r="AN302" s="4">
        <f t="shared" si="774"/>
        <v>1</v>
      </c>
      <c r="AO302" s="4">
        <f t="shared" si="787"/>
        <v>0</v>
      </c>
      <c r="AP302" s="8">
        <f t="shared" si="788"/>
        <v>0</v>
      </c>
      <c r="AQ302" s="8">
        <f t="shared" si="887"/>
        <v>0</v>
      </c>
      <c r="AR302" s="9">
        <f t="shared" si="776"/>
        <v>-1</v>
      </c>
      <c r="AS302" s="9">
        <f t="shared" si="777"/>
        <v>3</v>
      </c>
      <c r="AT302" s="4">
        <f t="shared" si="778"/>
        <v>-1</v>
      </c>
      <c r="AU302" s="4">
        <f t="shared" si="779"/>
        <v>1</v>
      </c>
      <c r="AV302" s="4">
        <f t="shared" si="789"/>
        <v>0</v>
      </c>
      <c r="AW302" s="8">
        <f t="shared" si="790"/>
        <v>0</v>
      </c>
      <c r="AX302" s="8">
        <f t="shared" si="780"/>
        <v>0</v>
      </c>
    </row>
    <row r="303" spans="1:88" s="2" customFormat="1" x14ac:dyDescent="0.25">
      <c r="A303" s="2">
        <f>A297+1</f>
        <v>51</v>
      </c>
      <c r="B303" s="3" t="s">
        <v>1</v>
      </c>
      <c r="C303" s="2">
        <v>178</v>
      </c>
      <c r="D303" s="2">
        <v>156</v>
      </c>
      <c r="E303" s="2">
        <v>210</v>
      </c>
      <c r="F303" s="2">
        <v>168</v>
      </c>
      <c r="G303" s="2">
        <v>490</v>
      </c>
      <c r="H303" s="2">
        <v>140</v>
      </c>
      <c r="I303" s="2">
        <v>515</v>
      </c>
      <c r="J303" s="2">
        <v>151</v>
      </c>
      <c r="L303" s="2">
        <v>228</v>
      </c>
      <c r="M303" s="2">
        <v>179</v>
      </c>
      <c r="N303" s="2">
        <v>511</v>
      </c>
      <c r="O303" s="2">
        <v>145</v>
      </c>
      <c r="Q303" s="2">
        <v>192</v>
      </c>
      <c r="R303" s="2">
        <v>165</v>
      </c>
      <c r="S303" s="2">
        <v>515</v>
      </c>
      <c r="T303" s="2">
        <v>150</v>
      </c>
      <c r="V303" s="2">
        <f t="shared" si="781"/>
        <v>-50</v>
      </c>
      <c r="W303" s="2">
        <f t="shared" si="782"/>
        <v>-18</v>
      </c>
      <c r="X303" s="4">
        <f t="shared" si="766"/>
        <v>-1</v>
      </c>
      <c r="Y303" s="4">
        <f t="shared" si="767"/>
        <v>-1</v>
      </c>
      <c r="Z303" s="4">
        <f t="shared" si="783"/>
        <v>-2</v>
      </c>
      <c r="AA303" s="6">
        <f t="shared" si="731"/>
        <v>18</v>
      </c>
      <c r="AB303" s="6">
        <f t="shared" si="784"/>
        <v>-18</v>
      </c>
      <c r="AC303" s="4">
        <f t="shared" si="768"/>
        <v>-21</v>
      </c>
      <c r="AD303" s="4">
        <f t="shared" si="769"/>
        <v>4</v>
      </c>
      <c r="AE303" s="4">
        <f t="shared" si="770"/>
        <v>-1</v>
      </c>
      <c r="AF303" s="4">
        <f t="shared" si="771"/>
        <v>1</v>
      </c>
      <c r="AG303" s="4">
        <f t="shared" si="772"/>
        <v>0</v>
      </c>
      <c r="AH303" s="6">
        <f t="shared" si="785"/>
        <v>0</v>
      </c>
      <c r="AI303" s="6">
        <f t="shared" si="786"/>
        <v>0</v>
      </c>
      <c r="AJ303" s="4"/>
      <c r="AK303" s="4">
        <f t="shared" si="732"/>
        <v>-14</v>
      </c>
      <c r="AL303" s="4">
        <f t="shared" si="733"/>
        <v>18</v>
      </c>
      <c r="AM303" s="4">
        <f t="shared" si="773"/>
        <v>-1</v>
      </c>
      <c r="AN303" s="4">
        <f t="shared" si="774"/>
        <v>1</v>
      </c>
      <c r="AO303" s="4">
        <f t="shared" si="787"/>
        <v>0</v>
      </c>
      <c r="AP303" s="8">
        <f t="shared" si="788"/>
        <v>0</v>
      </c>
      <c r="AQ303" s="8">
        <f t="shared" si="887"/>
        <v>0</v>
      </c>
      <c r="AR303" s="9">
        <f t="shared" si="776"/>
        <v>-25</v>
      </c>
      <c r="AS303" s="9">
        <f t="shared" si="777"/>
        <v>0</v>
      </c>
      <c r="AT303" s="4">
        <f t="shared" si="778"/>
        <v>-1</v>
      </c>
      <c r="AU303" s="4"/>
      <c r="AV303" s="4">
        <f t="shared" si="789"/>
        <v>-1</v>
      </c>
      <c r="AW303" s="8">
        <f t="shared" si="790"/>
        <v>0</v>
      </c>
      <c r="AX303" s="8">
        <f t="shared" si="780"/>
        <v>0</v>
      </c>
      <c r="AZ303" s="2">
        <v>2.2959999999999998</v>
      </c>
      <c r="BA303" s="2">
        <v>0.64600000000000002</v>
      </c>
      <c r="BB303" s="2">
        <v>1.65</v>
      </c>
      <c r="BC303" s="2">
        <v>0.28136</v>
      </c>
      <c r="BF303" s="2">
        <v>2.484</v>
      </c>
      <c r="BG303" s="2">
        <v>0.61</v>
      </c>
      <c r="BH303" s="2">
        <v>1.8740000000000001</v>
      </c>
      <c r="BI303" s="2">
        <v>0.246</v>
      </c>
      <c r="BK303" s="2">
        <v>2.532</v>
      </c>
      <c r="BL303" s="2">
        <v>0.64</v>
      </c>
      <c r="BM303" s="2">
        <v>1.8919999999999999</v>
      </c>
      <c r="BN303" s="2">
        <v>0.253</v>
      </c>
      <c r="BQ303" s="2">
        <f t="shared" ref="BQ303" si="904">BF303-BK303</f>
        <v>-4.8000000000000043E-2</v>
      </c>
      <c r="BR303" s="2">
        <f t="shared" ref="BR303" si="905">BG303-BL303</f>
        <v>-3.0000000000000027E-2</v>
      </c>
      <c r="BS303" s="2">
        <f t="shared" ref="BS303" si="906">BH303-BM303</f>
        <v>-1.7999999999999794E-2</v>
      </c>
      <c r="BT303" s="2">
        <f t="shared" ref="BT303" si="907">BI303-BN303</f>
        <v>-7.0000000000000062E-3</v>
      </c>
      <c r="BV303" s="2">
        <f t="shared" ref="BV303" si="908">AZ303-BK303</f>
        <v>-0.23600000000000021</v>
      </c>
      <c r="BW303" s="2">
        <f t="shared" ref="BW303" si="909">BA303-BL303</f>
        <v>6.0000000000000053E-3</v>
      </c>
      <c r="BX303" s="2">
        <f t="shared" ref="BX303" si="910">BB303-BM303</f>
        <v>-0.24199999999999999</v>
      </c>
      <c r="BY303" s="2">
        <f t="shared" ref="BY303" si="911">BC303-BN303</f>
        <v>2.8359999999999996E-2</v>
      </c>
      <c r="CB303" s="2">
        <f t="shared" ref="CB303" si="912">ABS(BQ303)</f>
        <v>4.8000000000000043E-2</v>
      </c>
      <c r="CC303" s="2">
        <f t="shared" ref="CC303" si="913">ABS(BR303)</f>
        <v>3.0000000000000027E-2</v>
      </c>
      <c r="CD303" s="2">
        <f t="shared" ref="CD303" si="914">ABS(BS303)</f>
        <v>1.7999999999999794E-2</v>
      </c>
      <c r="CE303" s="2">
        <f t="shared" ref="CE303" si="915">ABS(BT303)</f>
        <v>7.0000000000000062E-3</v>
      </c>
      <c r="CG303" s="2">
        <f t="shared" ref="CG303" si="916">ABS(BV303)</f>
        <v>0.23600000000000021</v>
      </c>
      <c r="CH303" s="2">
        <f t="shared" ref="CH303" si="917">ABS(BW303)</f>
        <v>6.0000000000000053E-3</v>
      </c>
      <c r="CI303" s="2">
        <f t="shared" ref="CI303" si="918">ABS(BX303)</f>
        <v>0.24199999999999999</v>
      </c>
      <c r="CJ303" s="2">
        <f t="shared" ref="CJ303" si="919">ABS(BY303)</f>
        <v>2.8359999999999996E-2</v>
      </c>
    </row>
    <row r="304" spans="1:88" x14ac:dyDescent="0.25">
      <c r="B304" s="1" t="s">
        <v>2</v>
      </c>
      <c r="C304">
        <v>191</v>
      </c>
      <c r="D304">
        <v>158</v>
      </c>
      <c r="E304">
        <v>204</v>
      </c>
      <c r="F304">
        <v>164</v>
      </c>
      <c r="G304">
        <v>494</v>
      </c>
      <c r="H304">
        <v>142</v>
      </c>
      <c r="I304">
        <v>540</v>
      </c>
      <c r="J304">
        <v>146</v>
      </c>
      <c r="L304">
        <v>228</v>
      </c>
      <c r="M304">
        <v>174</v>
      </c>
      <c r="N304">
        <v>536</v>
      </c>
      <c r="O304">
        <v>145</v>
      </c>
      <c r="Q304">
        <v>203</v>
      </c>
      <c r="R304">
        <v>164</v>
      </c>
      <c r="S304">
        <v>541</v>
      </c>
      <c r="T304">
        <v>146</v>
      </c>
      <c r="V304">
        <f t="shared" si="781"/>
        <v>-37</v>
      </c>
      <c r="W304">
        <f t="shared" si="782"/>
        <v>-24</v>
      </c>
      <c r="X304" s="4">
        <f t="shared" si="766"/>
        <v>-1</v>
      </c>
      <c r="Y304" s="4">
        <f t="shared" si="767"/>
        <v>-1</v>
      </c>
      <c r="Z304" s="4">
        <f t="shared" si="783"/>
        <v>-2</v>
      </c>
      <c r="AA304" s="6">
        <f t="shared" si="731"/>
        <v>24</v>
      </c>
      <c r="AB304" s="6">
        <f t="shared" si="784"/>
        <v>-24</v>
      </c>
      <c r="AC304" s="4">
        <f t="shared" si="768"/>
        <v>-42</v>
      </c>
      <c r="AD304" s="4">
        <f t="shared" si="769"/>
        <v>4</v>
      </c>
      <c r="AE304" s="4">
        <f t="shared" si="770"/>
        <v>-1</v>
      </c>
      <c r="AF304" s="4">
        <f t="shared" si="771"/>
        <v>1</v>
      </c>
      <c r="AG304" s="4">
        <f t="shared" si="772"/>
        <v>0</v>
      </c>
      <c r="AH304" s="6">
        <f t="shared" si="785"/>
        <v>0</v>
      </c>
      <c r="AI304" s="6">
        <f t="shared" si="786"/>
        <v>0</v>
      </c>
      <c r="AJ304" s="4"/>
      <c r="AK304" s="4">
        <f t="shared" si="732"/>
        <v>-12</v>
      </c>
      <c r="AL304" s="4">
        <f t="shared" si="733"/>
        <v>1</v>
      </c>
      <c r="AM304" s="4">
        <f t="shared" si="773"/>
        <v>-1</v>
      </c>
      <c r="AN304" s="4">
        <f t="shared" si="774"/>
        <v>1</v>
      </c>
      <c r="AO304" s="4">
        <f t="shared" si="787"/>
        <v>0</v>
      </c>
      <c r="AP304" s="8">
        <f t="shared" si="788"/>
        <v>0</v>
      </c>
      <c r="AQ304" s="8">
        <f t="shared" si="887"/>
        <v>0</v>
      </c>
      <c r="AR304" s="9">
        <f t="shared" si="776"/>
        <v>-47</v>
      </c>
      <c r="AS304" s="9">
        <f t="shared" si="777"/>
        <v>-1</v>
      </c>
      <c r="AT304" s="4">
        <f t="shared" si="778"/>
        <v>-1</v>
      </c>
      <c r="AU304" s="4">
        <f t="shared" si="779"/>
        <v>-1</v>
      </c>
      <c r="AV304" s="4">
        <f t="shared" si="789"/>
        <v>-2</v>
      </c>
      <c r="AW304" s="8">
        <f t="shared" si="790"/>
        <v>1</v>
      </c>
      <c r="AX304" s="8">
        <f t="shared" si="780"/>
        <v>-1</v>
      </c>
    </row>
    <row r="305" spans="1:78" x14ac:dyDescent="0.25">
      <c r="B305" s="1" t="s">
        <v>3</v>
      </c>
      <c r="C305">
        <v>197</v>
      </c>
      <c r="D305">
        <v>157</v>
      </c>
      <c r="E305">
        <v>201</v>
      </c>
      <c r="F305">
        <v>164</v>
      </c>
      <c r="G305">
        <v>530</v>
      </c>
      <c r="H305">
        <v>145</v>
      </c>
      <c r="I305">
        <v>538</v>
      </c>
      <c r="J305">
        <v>149</v>
      </c>
      <c r="L305">
        <v>254</v>
      </c>
      <c r="M305">
        <v>166</v>
      </c>
      <c r="N305">
        <v>515</v>
      </c>
      <c r="O305">
        <v>153</v>
      </c>
      <c r="Q305">
        <v>221</v>
      </c>
      <c r="R305">
        <v>164</v>
      </c>
      <c r="S305">
        <v>520</v>
      </c>
      <c r="T305">
        <v>154</v>
      </c>
      <c r="V305">
        <f t="shared" si="781"/>
        <v>-57</v>
      </c>
      <c r="W305">
        <f t="shared" si="782"/>
        <v>-53</v>
      </c>
      <c r="X305" s="4">
        <f t="shared" si="766"/>
        <v>-1</v>
      </c>
      <c r="Y305" s="4">
        <f t="shared" si="767"/>
        <v>-1</v>
      </c>
      <c r="Z305" s="4">
        <f t="shared" si="783"/>
        <v>-2</v>
      </c>
      <c r="AA305" s="6">
        <f t="shared" si="731"/>
        <v>53</v>
      </c>
      <c r="AB305" s="6">
        <f t="shared" si="784"/>
        <v>-53</v>
      </c>
      <c r="AC305" s="4">
        <f t="shared" si="768"/>
        <v>15</v>
      </c>
      <c r="AD305" s="4">
        <f t="shared" si="769"/>
        <v>23</v>
      </c>
      <c r="AE305" s="4">
        <f t="shared" si="770"/>
        <v>1</v>
      </c>
      <c r="AF305" s="4">
        <f t="shared" si="771"/>
        <v>1</v>
      </c>
      <c r="AG305" s="4">
        <f t="shared" si="772"/>
        <v>2</v>
      </c>
      <c r="AH305" s="6">
        <f t="shared" si="785"/>
        <v>15</v>
      </c>
      <c r="AI305" s="6">
        <f t="shared" si="786"/>
        <v>15</v>
      </c>
      <c r="AJ305" s="4"/>
      <c r="AK305" s="4">
        <f t="shared" si="732"/>
        <v>-24</v>
      </c>
      <c r="AL305" s="4">
        <f t="shared" si="733"/>
        <v>-20</v>
      </c>
      <c r="AM305" s="4">
        <f t="shared" si="773"/>
        <v>-1</v>
      </c>
      <c r="AN305" s="4">
        <f t="shared" si="774"/>
        <v>-1</v>
      </c>
      <c r="AO305" s="4">
        <f t="shared" si="787"/>
        <v>-2</v>
      </c>
      <c r="AP305" s="8">
        <f t="shared" si="788"/>
        <v>20</v>
      </c>
      <c r="AQ305" s="8">
        <f t="shared" si="887"/>
        <v>-20</v>
      </c>
      <c r="AR305" s="9">
        <f t="shared" si="776"/>
        <v>10</v>
      </c>
      <c r="AS305" s="9">
        <f t="shared" si="777"/>
        <v>18</v>
      </c>
      <c r="AT305" s="4">
        <f t="shared" si="778"/>
        <v>1</v>
      </c>
      <c r="AU305" s="4">
        <f t="shared" si="779"/>
        <v>1</v>
      </c>
      <c r="AV305" s="4">
        <f t="shared" si="789"/>
        <v>2</v>
      </c>
      <c r="AW305" s="8">
        <f t="shared" si="790"/>
        <v>10</v>
      </c>
      <c r="AX305" s="8">
        <f t="shared" si="780"/>
        <v>10</v>
      </c>
    </row>
    <row r="306" spans="1:78" x14ac:dyDescent="0.25">
      <c r="B306" s="1" t="s">
        <v>4</v>
      </c>
      <c r="C306">
        <v>237</v>
      </c>
      <c r="D306">
        <v>151</v>
      </c>
      <c r="E306">
        <v>244</v>
      </c>
      <c r="F306">
        <v>160</v>
      </c>
      <c r="G306">
        <v>510</v>
      </c>
      <c r="H306">
        <v>136</v>
      </c>
      <c r="I306">
        <v>516</v>
      </c>
      <c r="J306">
        <v>148</v>
      </c>
      <c r="L306">
        <v>274</v>
      </c>
      <c r="M306">
        <v>178</v>
      </c>
      <c r="N306">
        <v>513</v>
      </c>
      <c r="O306">
        <v>144</v>
      </c>
      <c r="Q306">
        <v>256</v>
      </c>
      <c r="R306">
        <v>166</v>
      </c>
      <c r="S306">
        <v>494</v>
      </c>
      <c r="T306">
        <v>149</v>
      </c>
      <c r="V306">
        <f t="shared" si="781"/>
        <v>-37</v>
      </c>
      <c r="W306">
        <f t="shared" si="782"/>
        <v>-30</v>
      </c>
      <c r="X306" s="4">
        <f t="shared" si="766"/>
        <v>-1</v>
      </c>
      <c r="Y306" s="4">
        <f t="shared" si="767"/>
        <v>-1</v>
      </c>
      <c r="Z306" s="4">
        <f t="shared" si="783"/>
        <v>-2</v>
      </c>
      <c r="AA306" s="6">
        <f t="shared" si="731"/>
        <v>30</v>
      </c>
      <c r="AB306" s="6">
        <f t="shared" si="784"/>
        <v>-30</v>
      </c>
      <c r="AC306" s="4">
        <f t="shared" si="768"/>
        <v>-3</v>
      </c>
      <c r="AD306" s="4">
        <f t="shared" si="769"/>
        <v>3</v>
      </c>
      <c r="AE306" s="4">
        <f t="shared" si="770"/>
        <v>-1</v>
      </c>
      <c r="AF306" s="4">
        <f t="shared" si="771"/>
        <v>1</v>
      </c>
      <c r="AG306" s="4">
        <f t="shared" si="772"/>
        <v>0</v>
      </c>
      <c r="AH306" s="6">
        <f t="shared" si="785"/>
        <v>0</v>
      </c>
      <c r="AI306" s="6">
        <f t="shared" si="786"/>
        <v>0</v>
      </c>
      <c r="AJ306" s="4"/>
      <c r="AK306" s="4">
        <f t="shared" si="732"/>
        <v>-19</v>
      </c>
      <c r="AL306" s="4">
        <f t="shared" si="733"/>
        <v>-12</v>
      </c>
      <c r="AM306" s="4">
        <f t="shared" si="773"/>
        <v>-1</v>
      </c>
      <c r="AN306" s="4">
        <f t="shared" si="774"/>
        <v>-1</v>
      </c>
      <c r="AO306" s="4">
        <f t="shared" si="787"/>
        <v>-2</v>
      </c>
      <c r="AP306" s="8">
        <f t="shared" si="788"/>
        <v>12</v>
      </c>
      <c r="AQ306" s="8">
        <f t="shared" si="887"/>
        <v>-12</v>
      </c>
      <c r="AR306" s="9">
        <f t="shared" si="776"/>
        <v>16</v>
      </c>
      <c r="AS306" s="9">
        <f t="shared" si="777"/>
        <v>22</v>
      </c>
      <c r="AT306" s="4">
        <f t="shared" si="778"/>
        <v>1</v>
      </c>
      <c r="AU306" s="4">
        <f t="shared" si="779"/>
        <v>1</v>
      </c>
      <c r="AV306" s="4">
        <f t="shared" si="789"/>
        <v>2</v>
      </c>
      <c r="AW306" s="8">
        <f t="shared" si="790"/>
        <v>16</v>
      </c>
      <c r="AX306" s="8">
        <f t="shared" si="780"/>
        <v>16</v>
      </c>
    </row>
    <row r="307" spans="1:78" x14ac:dyDescent="0.25">
      <c r="B307" s="1" t="s">
        <v>5</v>
      </c>
      <c r="C307">
        <v>181</v>
      </c>
      <c r="D307">
        <v>142</v>
      </c>
      <c r="E307">
        <v>191</v>
      </c>
      <c r="F307">
        <v>159</v>
      </c>
      <c r="G307">
        <v>488</v>
      </c>
      <c r="H307">
        <v>151</v>
      </c>
      <c r="I307">
        <v>494</v>
      </c>
      <c r="J307">
        <v>159</v>
      </c>
      <c r="L307">
        <v>191</v>
      </c>
      <c r="M307">
        <v>148</v>
      </c>
      <c r="N307">
        <v>489</v>
      </c>
      <c r="O307">
        <v>156</v>
      </c>
      <c r="Q307">
        <v>191</v>
      </c>
      <c r="R307">
        <v>158</v>
      </c>
      <c r="S307">
        <v>472</v>
      </c>
      <c r="T307">
        <v>158</v>
      </c>
      <c r="V307">
        <f t="shared" si="781"/>
        <v>-10</v>
      </c>
      <c r="W307">
        <f t="shared" si="782"/>
        <v>0</v>
      </c>
      <c r="X307" s="4">
        <f t="shared" si="766"/>
        <v>-1</v>
      </c>
      <c r="Y307" s="4"/>
      <c r="Z307" s="4">
        <f t="shared" si="783"/>
        <v>-1</v>
      </c>
      <c r="AA307" s="6">
        <f t="shared" si="731"/>
        <v>0</v>
      </c>
      <c r="AB307" s="6">
        <f t="shared" si="784"/>
        <v>0</v>
      </c>
      <c r="AC307" s="4">
        <f t="shared" si="768"/>
        <v>-1</v>
      </c>
      <c r="AD307" s="4">
        <f t="shared" si="769"/>
        <v>5</v>
      </c>
      <c r="AE307" s="4">
        <f t="shared" si="770"/>
        <v>-1</v>
      </c>
      <c r="AF307" s="4">
        <f t="shared" si="771"/>
        <v>1</v>
      </c>
      <c r="AG307" s="4">
        <f t="shared" si="772"/>
        <v>0</v>
      </c>
      <c r="AH307" s="6">
        <f t="shared" si="785"/>
        <v>0</v>
      </c>
      <c r="AI307" s="6">
        <f t="shared" si="786"/>
        <v>0</v>
      </c>
      <c r="AJ307" s="4"/>
      <c r="AK307" s="4">
        <f t="shared" si="732"/>
        <v>-10</v>
      </c>
      <c r="AL307" s="4">
        <f t="shared" si="733"/>
        <v>0</v>
      </c>
      <c r="AM307" s="4">
        <f t="shared" si="773"/>
        <v>-1</v>
      </c>
      <c r="AN307" s="4"/>
      <c r="AO307" s="4">
        <f t="shared" si="787"/>
        <v>-1</v>
      </c>
      <c r="AP307" s="8">
        <f t="shared" si="788"/>
        <v>0</v>
      </c>
      <c r="AQ307" s="8">
        <f t="shared" si="887"/>
        <v>0</v>
      </c>
      <c r="AR307" s="9">
        <f t="shared" si="776"/>
        <v>16</v>
      </c>
      <c r="AS307" s="9">
        <f t="shared" si="777"/>
        <v>22</v>
      </c>
      <c r="AT307" s="4">
        <f t="shared" si="778"/>
        <v>1</v>
      </c>
      <c r="AU307" s="4">
        <f t="shared" si="779"/>
        <v>1</v>
      </c>
      <c r="AV307" s="4">
        <f t="shared" si="789"/>
        <v>2</v>
      </c>
      <c r="AW307" s="8">
        <f t="shared" si="790"/>
        <v>16</v>
      </c>
      <c r="AX307" s="8">
        <f t="shared" si="780"/>
        <v>16</v>
      </c>
    </row>
    <row r="308" spans="1:78" x14ac:dyDescent="0.25">
      <c r="B308" s="1" t="s">
        <v>6</v>
      </c>
      <c r="C308">
        <v>206</v>
      </c>
      <c r="D308">
        <v>157</v>
      </c>
      <c r="E308">
        <v>223</v>
      </c>
      <c r="F308">
        <v>164</v>
      </c>
      <c r="G308">
        <v>512</v>
      </c>
      <c r="H308">
        <v>164</v>
      </c>
      <c r="I308">
        <v>533</v>
      </c>
      <c r="J308">
        <v>171</v>
      </c>
      <c r="L308">
        <v>169</v>
      </c>
      <c r="M308">
        <v>148</v>
      </c>
      <c r="N308">
        <v>515</v>
      </c>
      <c r="O308">
        <v>168</v>
      </c>
      <c r="Q308">
        <v>146</v>
      </c>
      <c r="R308">
        <v>146</v>
      </c>
      <c r="S308">
        <v>514</v>
      </c>
      <c r="T308">
        <v>173</v>
      </c>
      <c r="V308">
        <f t="shared" si="781"/>
        <v>37</v>
      </c>
      <c r="W308">
        <f t="shared" si="782"/>
        <v>54</v>
      </c>
      <c r="X308" s="4">
        <f t="shared" ref="X308" si="920">IF(V308&lt;0,-1,IF(V308&gt;0,1,""))</f>
        <v>1</v>
      </c>
      <c r="Y308" s="4">
        <f t="shared" ref="Y308" si="921">IF(W308&lt;0,-1,IF(W308&gt;0,1,""))</f>
        <v>1</v>
      </c>
      <c r="Z308" s="4">
        <f t="shared" si="783"/>
        <v>2</v>
      </c>
      <c r="AA308" s="6">
        <f t="shared" si="731"/>
        <v>37</v>
      </c>
      <c r="AB308" s="6">
        <f t="shared" si="784"/>
        <v>37</v>
      </c>
      <c r="AC308" s="4">
        <f t="shared" si="768"/>
        <v>-3</v>
      </c>
      <c r="AD308" s="4">
        <f t="shared" si="769"/>
        <v>18</v>
      </c>
      <c r="AE308" s="4">
        <f t="shared" si="770"/>
        <v>-1</v>
      </c>
      <c r="AF308" s="4">
        <f t="shared" si="771"/>
        <v>1</v>
      </c>
      <c r="AG308" s="4">
        <f t="shared" si="772"/>
        <v>0</v>
      </c>
      <c r="AH308" s="6">
        <f t="shared" si="785"/>
        <v>0</v>
      </c>
      <c r="AI308" s="6">
        <f t="shared" si="786"/>
        <v>0</v>
      </c>
      <c r="AJ308" s="4"/>
      <c r="AK308" s="4">
        <f t="shared" si="732"/>
        <v>60</v>
      </c>
      <c r="AL308" s="4">
        <f t="shared" si="733"/>
        <v>77</v>
      </c>
      <c r="AM308" s="4">
        <f t="shared" si="773"/>
        <v>1</v>
      </c>
      <c r="AN308" s="4">
        <f t="shared" si="774"/>
        <v>1</v>
      </c>
      <c r="AO308" s="4">
        <f t="shared" si="787"/>
        <v>2</v>
      </c>
      <c r="AP308" s="8">
        <f t="shared" si="788"/>
        <v>60</v>
      </c>
      <c r="AQ308" s="8">
        <f t="shared" si="887"/>
        <v>60</v>
      </c>
      <c r="AR308" s="9">
        <f t="shared" si="776"/>
        <v>-2</v>
      </c>
      <c r="AS308" s="9">
        <f t="shared" si="777"/>
        <v>19</v>
      </c>
      <c r="AT308" s="4">
        <f t="shared" si="778"/>
        <v>-1</v>
      </c>
      <c r="AU308" s="4">
        <f t="shared" si="779"/>
        <v>1</v>
      </c>
      <c r="AV308" s="4">
        <f t="shared" si="789"/>
        <v>0</v>
      </c>
      <c r="AW308" s="8">
        <f t="shared" si="790"/>
        <v>0</v>
      </c>
      <c r="AX308" s="8">
        <f t="shared" si="780"/>
        <v>0</v>
      </c>
    </row>
    <row r="309" spans="1:78" x14ac:dyDescent="0.25">
      <c r="AH309" s="6" t="s">
        <v>50</v>
      </c>
      <c r="AI309" s="6">
        <f>STDEVA(AI57:AI308,AI3:AI50,AB3:AB50,AB57:AB308)</f>
        <v>21.709451613782743</v>
      </c>
      <c r="AW309" t="s">
        <v>50</v>
      </c>
      <c r="AX309" s="6">
        <f>STDEVA(AX57:AX308,AX3:AX50,AQ3:AQ50,AQ57:AQ308)</f>
        <v>22.378382065332431</v>
      </c>
      <c r="AY309" t="s">
        <v>51</v>
      </c>
      <c r="AZ309">
        <f>MAX(AZ3:AZ303)</f>
        <v>4.6148999999999996</v>
      </c>
      <c r="BA309">
        <f t="shared" ref="BA309:BC309" si="922">MAX(BA3:BA303)</f>
        <v>2.1027999999999998</v>
      </c>
      <c r="BB309">
        <f t="shared" si="922"/>
        <v>2.8067000000000002</v>
      </c>
      <c r="BC309">
        <f t="shared" si="922"/>
        <v>0.58875999999999995</v>
      </c>
      <c r="BF309">
        <f t="shared" ref="BF309:BI309" si="923">MAX(BF3:BF303)</f>
        <v>3.7309999999999999</v>
      </c>
      <c r="BG309">
        <f t="shared" si="923"/>
        <v>1.927</v>
      </c>
      <c r="BH309">
        <f t="shared" si="923"/>
        <v>2.585</v>
      </c>
      <c r="BI309">
        <f t="shared" si="923"/>
        <v>0.66100000000000003</v>
      </c>
      <c r="BP309" s="11" t="s">
        <v>50</v>
      </c>
      <c r="BQ309" s="11">
        <f>STDEVA(BQ303,BQ297,BQ291,BQ285,BQ279,BQ273,BQ267,BQ261,BQ255,BQ249,BQ243,BQ237,BQ231,BQ225,BQ219,BQ213,BQ207,BQ201,BQ195,BQ189,BQ183,BQ177,BQ171,BQ165,BQ159,BQ153,BQ147,BQ141,BQ135,BQ129,BQ123,BQ117,BQ111,BQ105,BQ99,BQ93,BQ87,BQ81,BQ75,BQ69,BQ63,BQ58,BQ58,BQ57,BQ45,BQ39,BQ33,BQ27,BQ21,BQ15,BQ9,BQ3)</f>
        <v>0.26188603300999896</v>
      </c>
      <c r="BR309" s="11">
        <f>STDEVA(BR303,BR297,BR291,BR285,BR279,BR273,BR267,BR261,BR255,BR249,BR243,BR237,BR231,BR225,BR219,BR213,BR207,BR201,BR195,BR189,BR183,BR177,BR171,BR165,BR159,BR153,BR147,BR141,BR135,BR129,BR123,BR117,BR111,BR105,BR99,BR93,BR87,BR81,BR75,BR69,BR63,BR58,BR58,BR57,BR45,BR39,BR33,BR27,BR21,BR15,BR9,BR3)</f>
        <v>6.609285058127834E-2</v>
      </c>
      <c r="BS309" s="11">
        <f>STDEVA(BS303,BS297,BS291,BS285,BS279,BS273,BS267,BS261,BS255,BS249,BS243,BS237,BS231,BS225,BS219,BS213,BS207,BS201,BS195,BS189,BS183,BS177,BS171,BS165,BS159,BS153,BS147,BS141,BS135,BS129,BS123,BS117,BS111,BS105,BS99,BS93,BS87,BS81,BS75,BS69,BS63,BS58,BS58,BS57,BS45,BS39,BS33,BS27,BS21,BS15,BS9,BS3)</f>
        <v>0.23587599993839722</v>
      </c>
      <c r="BT309" s="11">
        <f>STDEVA(BT303,BT297,BT291,BT285,BT279,BT273,BT267,BT261,BT255,BT249,BT243,BT237,BT231,BT225,BT219,BT213,BT207,BT201,BT195,BT189,BT183,BT177,BT171,BT165,BT159,BT153,BT147,BT141,BT135,BT129,BT123,BT117,BT111,BT105,BT99,BT93,BT87,BT81,BT75,BT69,BT63,BT58,BT58,BT57,BT45,BT39,BT33,BT27,BT21,BT15,BT9,BT3)</f>
        <v>2.6796923368939501E-2</v>
      </c>
      <c r="BU309" s="11"/>
      <c r="BV309" s="11">
        <f>STDEVA(BV303,BV297,BV291,BV285,BV279,BV273,BV267,BV261,BV255,BV249,BV243,BV237,BV231,BV225,BV219,BV213,BV207,BV201,BV195,BV189,BV183,BV177,BV171,BV165,BV159,BV153,BV147,BV141,BV135,BV129,BV123,BV117,BV111,BV105,BV99,BV93,BV87,BV81,BV75,BV69,BV63,BV58,BV58,BV57,BV45,BV39,BV33,BV27,BV21,BV15,BV9,BV3)</f>
        <v>0.3198816212224741</v>
      </c>
      <c r="BW309" s="11">
        <f>STDEVA(BW303,BW297,BW291,BW285,BW279,BW273,BW267,BW261,BW255,BW249,BW243,BW237,BW231,BW225,BW219,BW213,BW207,BW201,BW195,BW189,BW183,BW177,BW171,BW165,BW159,BW153,BW147,BW141,BW135,BW129,BW123,BW117,BW111,BW105,BW99,BW93,BW87,BW81,BW75,BW69,BW63,BW58,BW58,BW57,BW45,BW39,BW33,BW27,BW21,BW15,BW9,BW3)</f>
        <v>0.13528817629152118</v>
      </c>
      <c r="BX309" s="11">
        <f>STDEVA(BX303,BX297,BX291,BX285,BX279,BX273,BX267,BX261,BX255,BX249,BX243,BX237,BX231,BX225,BX219,BX213,BX207,BX201,BX195,BX189,BX183,BX177,BX171,BX165,BX159,BX153,BX147,BX141,BX135,BX129,BX123,BX117,BX111,BX105,BX99,BX93,BX87,BX81,BX75,BX69,BX63,BX58,BX58,BX57,BX45,BX39,BX33,BX27,BX21,BX15,BX9,BX3)</f>
        <v>0.31158271955234079</v>
      </c>
      <c r="BY309" s="11">
        <f>STDEVA(BY303,BY297,BY291,BY285,BY279,BY273,BY267,BY261,BY255,BY249,BY243,BY237,BY231,BY225,BY219,BY213,BY207,BY201,BY195,BY189,BY183,BY177,BY171,BY165,BY159,BY153,BY147,BY141,BY135,BY129,BY123,BY117,BY111,BY105,BY99,BY93,BY87,BY81,BY75,BY69,BY63,BY58,BY58,BY57,BY45,BY39,BY33,BY27,BY21,BY15,BY9,BY3)</f>
        <v>5.6556480282717279E-2</v>
      </c>
    </row>
    <row r="310" spans="1:78" x14ac:dyDescent="0.25">
      <c r="AH310" s="6"/>
      <c r="AI310" s="6"/>
      <c r="AX310" s="6"/>
      <c r="AY310" t="s">
        <v>52</v>
      </c>
      <c r="AZ310">
        <f>MIN(AZ3:AZ303)</f>
        <v>1.6738999999999999</v>
      </c>
      <c r="BA310">
        <f t="shared" ref="BA310:BC310" si="924">MIN(BA3:BA303)</f>
        <v>5.3027999999999999E-2</v>
      </c>
      <c r="BB310">
        <f t="shared" si="924"/>
        <v>1.0889</v>
      </c>
      <c r="BC310">
        <f t="shared" si="924"/>
        <v>2.1909000000000001E-2</v>
      </c>
      <c r="BF310">
        <f t="shared" ref="BF310:BI310" si="925">MIN(BF3:BF303)</f>
        <v>1.6339999999999999</v>
      </c>
      <c r="BG310">
        <f t="shared" si="925"/>
        <v>8.4000000000000005E-2</v>
      </c>
      <c r="BH310">
        <f t="shared" si="925"/>
        <v>0.76700000000000002</v>
      </c>
      <c r="BI310">
        <f t="shared" si="925"/>
        <v>3.1E-2</v>
      </c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</row>
    <row r="311" spans="1:78" x14ac:dyDescent="0.25">
      <c r="AH311" s="6"/>
      <c r="AI311" s="6"/>
      <c r="AX311" s="6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</row>
    <row r="312" spans="1:78" x14ac:dyDescent="0.25">
      <c r="AH312" s="6"/>
      <c r="AI312" s="6"/>
      <c r="AX312" s="6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</row>
    <row r="313" spans="1:78" x14ac:dyDescent="0.25">
      <c r="A313" t="s">
        <v>14</v>
      </c>
      <c r="B313" s="1" t="s">
        <v>31</v>
      </c>
      <c r="C313">
        <v>0</v>
      </c>
      <c r="D313">
        <f>C313+1</f>
        <v>1</v>
      </c>
      <c r="E313">
        <f t="shared" ref="E313:AP313" si="926">D313+1</f>
        <v>2</v>
      </c>
      <c r="F313">
        <f t="shared" si="926"/>
        <v>3</v>
      </c>
      <c r="G313">
        <f t="shared" si="926"/>
        <v>4</v>
      </c>
      <c r="H313">
        <f t="shared" si="926"/>
        <v>5</v>
      </c>
      <c r="I313">
        <f t="shared" si="926"/>
        <v>6</v>
      </c>
      <c r="J313">
        <f t="shared" si="926"/>
        <v>7</v>
      </c>
      <c r="K313">
        <f t="shared" si="926"/>
        <v>8</v>
      </c>
      <c r="L313">
        <f t="shared" si="926"/>
        <v>9</v>
      </c>
      <c r="M313">
        <f t="shared" si="926"/>
        <v>10</v>
      </c>
      <c r="N313">
        <f t="shared" si="926"/>
        <v>11</v>
      </c>
      <c r="O313">
        <f t="shared" si="926"/>
        <v>12</v>
      </c>
      <c r="P313">
        <f t="shared" si="926"/>
        <v>13</v>
      </c>
      <c r="Q313">
        <f t="shared" si="926"/>
        <v>14</v>
      </c>
      <c r="R313">
        <f t="shared" si="926"/>
        <v>15</v>
      </c>
      <c r="S313">
        <f t="shared" si="926"/>
        <v>16</v>
      </c>
      <c r="T313">
        <f t="shared" si="926"/>
        <v>17</v>
      </c>
      <c r="U313">
        <f t="shared" si="926"/>
        <v>18</v>
      </c>
      <c r="V313">
        <f t="shared" si="926"/>
        <v>19</v>
      </c>
      <c r="W313">
        <f t="shared" si="926"/>
        <v>20</v>
      </c>
      <c r="X313">
        <f t="shared" si="926"/>
        <v>21</v>
      </c>
      <c r="Y313">
        <f t="shared" si="926"/>
        <v>22</v>
      </c>
      <c r="Z313">
        <f t="shared" si="926"/>
        <v>23</v>
      </c>
      <c r="AA313">
        <f t="shared" si="926"/>
        <v>24</v>
      </c>
      <c r="AB313">
        <f t="shared" si="926"/>
        <v>25</v>
      </c>
      <c r="AC313">
        <f t="shared" si="926"/>
        <v>26</v>
      </c>
      <c r="AD313">
        <f t="shared" si="926"/>
        <v>27</v>
      </c>
      <c r="AE313">
        <f t="shared" si="926"/>
        <v>28</v>
      </c>
      <c r="AF313">
        <f t="shared" si="926"/>
        <v>29</v>
      </c>
      <c r="AG313">
        <f t="shared" si="926"/>
        <v>30</v>
      </c>
      <c r="AH313">
        <f t="shared" si="926"/>
        <v>31</v>
      </c>
      <c r="AI313">
        <f t="shared" si="926"/>
        <v>32</v>
      </c>
      <c r="AJ313">
        <f t="shared" si="926"/>
        <v>33</v>
      </c>
      <c r="AK313">
        <f t="shared" si="926"/>
        <v>34</v>
      </c>
      <c r="AL313">
        <f t="shared" si="926"/>
        <v>35</v>
      </c>
      <c r="AM313">
        <f t="shared" si="926"/>
        <v>36</v>
      </c>
      <c r="AN313">
        <f t="shared" si="926"/>
        <v>37</v>
      </c>
      <c r="AO313">
        <f t="shared" si="926"/>
        <v>38</v>
      </c>
      <c r="AP313">
        <f t="shared" si="926"/>
        <v>39</v>
      </c>
      <c r="AQ313">
        <f t="shared" ref="AQ313:BP313" si="927">AP313+1</f>
        <v>40</v>
      </c>
      <c r="AR313">
        <f t="shared" si="927"/>
        <v>41</v>
      </c>
      <c r="AS313">
        <f t="shared" si="927"/>
        <v>42</v>
      </c>
      <c r="AT313">
        <f t="shared" si="927"/>
        <v>43</v>
      </c>
      <c r="AU313">
        <f t="shared" si="927"/>
        <v>44</v>
      </c>
      <c r="AV313">
        <f t="shared" si="927"/>
        <v>45</v>
      </c>
      <c r="AW313">
        <f t="shared" si="927"/>
        <v>46</v>
      </c>
      <c r="AX313">
        <f t="shared" si="927"/>
        <v>47</v>
      </c>
      <c r="AY313">
        <f t="shared" si="927"/>
        <v>48</v>
      </c>
      <c r="AZ313">
        <f t="shared" si="927"/>
        <v>49</v>
      </c>
      <c r="BA313">
        <f t="shared" si="927"/>
        <v>50</v>
      </c>
      <c r="BB313">
        <f t="shared" si="927"/>
        <v>51</v>
      </c>
      <c r="BC313">
        <f t="shared" si="927"/>
        <v>52</v>
      </c>
      <c r="BD313">
        <f t="shared" si="927"/>
        <v>53</v>
      </c>
      <c r="BE313">
        <f t="shared" si="927"/>
        <v>54</v>
      </c>
      <c r="BF313">
        <f t="shared" si="927"/>
        <v>55</v>
      </c>
      <c r="BG313">
        <f t="shared" si="927"/>
        <v>56</v>
      </c>
      <c r="BH313">
        <f t="shared" si="927"/>
        <v>57</v>
      </c>
      <c r="BI313">
        <f t="shared" si="927"/>
        <v>58</v>
      </c>
      <c r="BJ313">
        <f t="shared" si="927"/>
        <v>59</v>
      </c>
      <c r="BK313">
        <f t="shared" si="927"/>
        <v>60</v>
      </c>
      <c r="BL313">
        <f t="shared" si="927"/>
        <v>61</v>
      </c>
      <c r="BM313">
        <f t="shared" si="927"/>
        <v>62</v>
      </c>
      <c r="BN313">
        <f t="shared" si="927"/>
        <v>63</v>
      </c>
      <c r="BO313">
        <f t="shared" si="927"/>
        <v>64</v>
      </c>
      <c r="BP313">
        <f t="shared" si="927"/>
        <v>65</v>
      </c>
      <c r="BQ313">
        <f t="shared" ref="BQ313:BZ313" si="928">BP313+1</f>
        <v>66</v>
      </c>
      <c r="BR313">
        <f t="shared" si="928"/>
        <v>67</v>
      </c>
      <c r="BS313">
        <f t="shared" si="928"/>
        <v>68</v>
      </c>
      <c r="BT313">
        <f t="shared" si="928"/>
        <v>69</v>
      </c>
      <c r="BU313">
        <f t="shared" si="928"/>
        <v>70</v>
      </c>
      <c r="BV313">
        <f t="shared" si="928"/>
        <v>71</v>
      </c>
      <c r="BW313">
        <f t="shared" si="928"/>
        <v>72</v>
      </c>
      <c r="BX313">
        <f t="shared" si="928"/>
        <v>73</v>
      </c>
      <c r="BY313">
        <f t="shared" si="928"/>
        <v>74</v>
      </c>
      <c r="BZ313">
        <f t="shared" si="928"/>
        <v>75</v>
      </c>
    </row>
    <row r="314" spans="1:78" x14ac:dyDescent="0.25">
      <c r="A314" t="s">
        <v>32</v>
      </c>
      <c r="B314" s="1" t="s">
        <v>12</v>
      </c>
      <c r="C314">
        <f>COUNTIF($AA$3:$AA$308,"&lt;="&amp;C313)</f>
        <v>118</v>
      </c>
      <c r="D314">
        <f t="shared" ref="D314:AP314" si="929">COUNTIF($AA$3:$AA$308,"&lt;="&amp;D313)</f>
        <v>133</v>
      </c>
      <c r="E314">
        <f t="shared" si="929"/>
        <v>149</v>
      </c>
      <c r="F314">
        <f t="shared" si="929"/>
        <v>157</v>
      </c>
      <c r="G314">
        <f t="shared" si="929"/>
        <v>163</v>
      </c>
      <c r="H314">
        <f t="shared" si="929"/>
        <v>169</v>
      </c>
      <c r="I314">
        <f t="shared" si="929"/>
        <v>176</v>
      </c>
      <c r="J314">
        <f t="shared" si="929"/>
        <v>180</v>
      </c>
      <c r="K314">
        <f t="shared" si="929"/>
        <v>188</v>
      </c>
      <c r="L314">
        <f t="shared" si="929"/>
        <v>192</v>
      </c>
      <c r="M314">
        <f t="shared" si="929"/>
        <v>193</v>
      </c>
      <c r="N314">
        <f t="shared" si="929"/>
        <v>198</v>
      </c>
      <c r="O314">
        <f t="shared" si="929"/>
        <v>202</v>
      </c>
      <c r="P314">
        <f t="shared" si="929"/>
        <v>206</v>
      </c>
      <c r="Q314">
        <f t="shared" si="929"/>
        <v>212</v>
      </c>
      <c r="R314">
        <f t="shared" si="929"/>
        <v>216</v>
      </c>
      <c r="S314">
        <f t="shared" si="929"/>
        <v>220</v>
      </c>
      <c r="T314">
        <f t="shared" si="929"/>
        <v>225</v>
      </c>
      <c r="U314">
        <f t="shared" si="929"/>
        <v>231</v>
      </c>
      <c r="V314">
        <f t="shared" si="929"/>
        <v>233</v>
      </c>
      <c r="W314">
        <f t="shared" si="929"/>
        <v>235</v>
      </c>
      <c r="X314">
        <f t="shared" si="929"/>
        <v>241</v>
      </c>
      <c r="Y314">
        <f t="shared" si="929"/>
        <v>246</v>
      </c>
      <c r="Z314">
        <f t="shared" si="929"/>
        <v>249</v>
      </c>
      <c r="AA314">
        <f t="shared" si="929"/>
        <v>252</v>
      </c>
      <c r="AB314">
        <f t="shared" si="929"/>
        <v>256</v>
      </c>
      <c r="AC314">
        <f t="shared" si="929"/>
        <v>258</v>
      </c>
      <c r="AD314">
        <f t="shared" si="929"/>
        <v>262</v>
      </c>
      <c r="AE314">
        <f t="shared" si="929"/>
        <v>263</v>
      </c>
      <c r="AF314">
        <f t="shared" si="929"/>
        <v>264</v>
      </c>
      <c r="AG314">
        <f t="shared" si="929"/>
        <v>266</v>
      </c>
      <c r="AH314">
        <f t="shared" si="929"/>
        <v>269</v>
      </c>
      <c r="AI314">
        <f t="shared" si="929"/>
        <v>270</v>
      </c>
      <c r="AJ314">
        <f t="shared" si="929"/>
        <v>270</v>
      </c>
      <c r="AK314">
        <f t="shared" si="929"/>
        <v>270</v>
      </c>
      <c r="AL314">
        <f t="shared" si="929"/>
        <v>272</v>
      </c>
      <c r="AM314">
        <f t="shared" si="929"/>
        <v>273</v>
      </c>
      <c r="AN314">
        <f t="shared" si="929"/>
        <v>275</v>
      </c>
      <c r="AO314">
        <f t="shared" si="929"/>
        <v>276</v>
      </c>
      <c r="AP314">
        <f t="shared" si="929"/>
        <v>278</v>
      </c>
      <c r="AQ314">
        <f t="shared" ref="AQ314:BO314" si="930">COUNTIF($AA$3:$AA$308,"&lt;="&amp;AQ313)</f>
        <v>278</v>
      </c>
      <c r="AR314">
        <f t="shared" si="930"/>
        <v>279</v>
      </c>
      <c r="AS314">
        <f t="shared" si="930"/>
        <v>280</v>
      </c>
      <c r="AT314">
        <f t="shared" si="930"/>
        <v>280</v>
      </c>
      <c r="AU314">
        <f t="shared" si="930"/>
        <v>281</v>
      </c>
      <c r="AV314">
        <f t="shared" si="930"/>
        <v>281</v>
      </c>
      <c r="AW314">
        <f t="shared" si="930"/>
        <v>283</v>
      </c>
      <c r="AX314">
        <f t="shared" si="930"/>
        <v>283</v>
      </c>
      <c r="AY314">
        <f t="shared" si="930"/>
        <v>283</v>
      </c>
      <c r="AZ314">
        <f t="shared" si="930"/>
        <v>283</v>
      </c>
      <c r="BA314">
        <f t="shared" si="930"/>
        <v>284</v>
      </c>
      <c r="BB314">
        <f t="shared" si="930"/>
        <v>284</v>
      </c>
      <c r="BC314">
        <f t="shared" si="930"/>
        <v>284</v>
      </c>
      <c r="BD314">
        <f t="shared" si="930"/>
        <v>285</v>
      </c>
      <c r="BE314">
        <f t="shared" si="930"/>
        <v>285</v>
      </c>
      <c r="BF314">
        <f t="shared" si="930"/>
        <v>285</v>
      </c>
      <c r="BG314">
        <f t="shared" si="930"/>
        <v>287</v>
      </c>
      <c r="BH314">
        <f t="shared" si="930"/>
        <v>288</v>
      </c>
      <c r="BI314">
        <f t="shared" si="930"/>
        <v>289</v>
      </c>
      <c r="BJ314">
        <f t="shared" si="930"/>
        <v>289</v>
      </c>
      <c r="BK314">
        <f t="shared" si="930"/>
        <v>289</v>
      </c>
      <c r="BL314">
        <f t="shared" si="930"/>
        <v>290</v>
      </c>
      <c r="BM314">
        <f t="shared" si="930"/>
        <v>291</v>
      </c>
      <c r="BN314">
        <f t="shared" si="930"/>
        <v>291</v>
      </c>
      <c r="BO314">
        <f t="shared" si="930"/>
        <v>291</v>
      </c>
      <c r="BP314">
        <f t="shared" ref="BP314:BS314" si="931">COUNTIF($AA$3:$AA$308,"&lt;="&amp;BP313)</f>
        <v>291</v>
      </c>
      <c r="BQ314">
        <f t="shared" si="931"/>
        <v>291</v>
      </c>
      <c r="BR314">
        <f t="shared" si="931"/>
        <v>292</v>
      </c>
      <c r="BS314">
        <f t="shared" si="931"/>
        <v>292</v>
      </c>
      <c r="BT314">
        <f t="shared" ref="BT314" si="932">COUNTIF($AA$3:$AA$308,"&lt;="&amp;BT313)</f>
        <v>292</v>
      </c>
      <c r="BU314">
        <f t="shared" ref="BU314" si="933">COUNTIF($AA$3:$AA$308,"&lt;="&amp;BU313)</f>
        <v>292</v>
      </c>
      <c r="BV314">
        <f t="shared" ref="BV314" si="934">COUNTIF($AA$3:$AA$308,"&lt;="&amp;BV313)</f>
        <v>292</v>
      </c>
      <c r="BW314">
        <f t="shared" ref="BW314" si="935">COUNTIF($AA$3:$AA$308,"&lt;="&amp;BW313)</f>
        <v>292</v>
      </c>
      <c r="BX314">
        <f t="shared" ref="BX314" si="936">COUNTIF($AA$3:$AA$308,"&lt;="&amp;BX313)</f>
        <v>292</v>
      </c>
      <c r="BY314">
        <f t="shared" ref="BY314" si="937">COUNTIF($AA$3:$AA$308,"&lt;="&amp;BY313)</f>
        <v>292</v>
      </c>
      <c r="BZ314">
        <f t="shared" ref="BZ314" si="938">COUNTIF($AA$3:$AA$308,"&lt;="&amp;BZ313)</f>
        <v>292</v>
      </c>
    </row>
    <row r="315" spans="1:78" x14ac:dyDescent="0.25">
      <c r="B315" s="1" t="s">
        <v>35</v>
      </c>
      <c r="C315">
        <f>(C314/3)</f>
        <v>39.333333333333336</v>
      </c>
      <c r="D315">
        <f t="shared" ref="D315:AP315" si="939">(D314/3)</f>
        <v>44.333333333333336</v>
      </c>
      <c r="E315">
        <f t="shared" si="939"/>
        <v>49.666666666666664</v>
      </c>
      <c r="F315">
        <f t="shared" si="939"/>
        <v>52.333333333333336</v>
      </c>
      <c r="G315">
        <f t="shared" si="939"/>
        <v>54.333333333333336</v>
      </c>
      <c r="H315">
        <f t="shared" si="939"/>
        <v>56.333333333333336</v>
      </c>
      <c r="I315">
        <f t="shared" si="939"/>
        <v>58.666666666666664</v>
      </c>
      <c r="J315">
        <f t="shared" si="939"/>
        <v>60</v>
      </c>
      <c r="K315">
        <f t="shared" si="939"/>
        <v>62.666666666666664</v>
      </c>
      <c r="L315">
        <f t="shared" si="939"/>
        <v>64</v>
      </c>
      <c r="M315">
        <f t="shared" si="939"/>
        <v>64.333333333333329</v>
      </c>
      <c r="N315">
        <f t="shared" si="939"/>
        <v>66</v>
      </c>
      <c r="O315">
        <f t="shared" si="939"/>
        <v>67.333333333333329</v>
      </c>
      <c r="P315">
        <f t="shared" si="939"/>
        <v>68.666666666666671</v>
      </c>
      <c r="Q315">
        <f t="shared" si="939"/>
        <v>70.666666666666671</v>
      </c>
      <c r="R315">
        <f t="shared" si="939"/>
        <v>72</v>
      </c>
      <c r="S315">
        <f t="shared" si="939"/>
        <v>73.333333333333329</v>
      </c>
      <c r="T315">
        <f t="shared" si="939"/>
        <v>75</v>
      </c>
      <c r="U315">
        <f t="shared" si="939"/>
        <v>77</v>
      </c>
      <c r="V315">
        <f t="shared" si="939"/>
        <v>77.666666666666671</v>
      </c>
      <c r="W315">
        <f t="shared" si="939"/>
        <v>78.333333333333329</v>
      </c>
      <c r="X315">
        <f t="shared" si="939"/>
        <v>80.333333333333329</v>
      </c>
      <c r="Y315">
        <f t="shared" si="939"/>
        <v>82</v>
      </c>
      <c r="Z315">
        <f t="shared" si="939"/>
        <v>83</v>
      </c>
      <c r="AA315">
        <f t="shared" si="939"/>
        <v>84</v>
      </c>
      <c r="AB315">
        <f t="shared" si="939"/>
        <v>85.333333333333329</v>
      </c>
      <c r="AC315">
        <f t="shared" si="939"/>
        <v>86</v>
      </c>
      <c r="AD315">
        <f t="shared" si="939"/>
        <v>87.333333333333329</v>
      </c>
      <c r="AE315">
        <f t="shared" si="939"/>
        <v>87.666666666666671</v>
      </c>
      <c r="AF315">
        <f t="shared" si="939"/>
        <v>88</v>
      </c>
      <c r="AG315">
        <f t="shared" si="939"/>
        <v>88.666666666666671</v>
      </c>
      <c r="AH315">
        <f t="shared" si="939"/>
        <v>89.666666666666671</v>
      </c>
      <c r="AI315">
        <f t="shared" si="939"/>
        <v>90</v>
      </c>
      <c r="AJ315">
        <f t="shared" si="939"/>
        <v>90</v>
      </c>
      <c r="AK315">
        <f t="shared" si="939"/>
        <v>90</v>
      </c>
      <c r="AL315">
        <f t="shared" si="939"/>
        <v>90.666666666666671</v>
      </c>
      <c r="AM315">
        <f t="shared" si="939"/>
        <v>91</v>
      </c>
      <c r="AN315">
        <f t="shared" si="939"/>
        <v>91.666666666666671</v>
      </c>
      <c r="AO315">
        <f t="shared" si="939"/>
        <v>92</v>
      </c>
      <c r="AP315">
        <f t="shared" si="939"/>
        <v>92.666666666666671</v>
      </c>
      <c r="AQ315">
        <f t="shared" ref="AQ315:BO315" si="940">(AQ314/3)</f>
        <v>92.666666666666671</v>
      </c>
      <c r="AR315">
        <f t="shared" si="940"/>
        <v>93</v>
      </c>
      <c r="AS315">
        <f t="shared" si="940"/>
        <v>93.333333333333329</v>
      </c>
      <c r="AT315">
        <f t="shared" si="940"/>
        <v>93.333333333333329</v>
      </c>
      <c r="AU315">
        <f t="shared" si="940"/>
        <v>93.666666666666671</v>
      </c>
      <c r="AV315">
        <f t="shared" si="940"/>
        <v>93.666666666666671</v>
      </c>
      <c r="AW315">
        <f t="shared" si="940"/>
        <v>94.333333333333329</v>
      </c>
      <c r="AX315">
        <f t="shared" si="940"/>
        <v>94.333333333333329</v>
      </c>
      <c r="AY315">
        <f t="shared" si="940"/>
        <v>94.333333333333329</v>
      </c>
      <c r="AZ315">
        <f t="shared" si="940"/>
        <v>94.333333333333329</v>
      </c>
      <c r="BA315">
        <f t="shared" si="940"/>
        <v>94.666666666666671</v>
      </c>
      <c r="BB315">
        <f t="shared" si="940"/>
        <v>94.666666666666671</v>
      </c>
      <c r="BC315">
        <f t="shared" si="940"/>
        <v>94.666666666666671</v>
      </c>
      <c r="BD315">
        <f t="shared" si="940"/>
        <v>95</v>
      </c>
      <c r="BE315">
        <f t="shared" si="940"/>
        <v>95</v>
      </c>
      <c r="BF315">
        <f t="shared" si="940"/>
        <v>95</v>
      </c>
      <c r="BG315">
        <f t="shared" si="940"/>
        <v>95.666666666666671</v>
      </c>
      <c r="BH315">
        <f t="shared" si="940"/>
        <v>96</v>
      </c>
      <c r="BI315">
        <f t="shared" si="940"/>
        <v>96.333333333333329</v>
      </c>
      <c r="BJ315">
        <f t="shared" si="940"/>
        <v>96.333333333333329</v>
      </c>
      <c r="BK315">
        <f t="shared" si="940"/>
        <v>96.333333333333329</v>
      </c>
      <c r="BL315">
        <f t="shared" si="940"/>
        <v>96.666666666666671</v>
      </c>
      <c r="BM315">
        <f t="shared" si="940"/>
        <v>97</v>
      </c>
      <c r="BN315">
        <f t="shared" si="940"/>
        <v>97</v>
      </c>
      <c r="BO315">
        <f t="shared" si="940"/>
        <v>97</v>
      </c>
      <c r="BP315">
        <f t="shared" ref="BP315:BZ315" si="941">(BP314/3)</f>
        <v>97</v>
      </c>
      <c r="BQ315">
        <f t="shared" si="941"/>
        <v>97</v>
      </c>
      <c r="BR315">
        <f t="shared" si="941"/>
        <v>97.333333333333329</v>
      </c>
      <c r="BS315">
        <f t="shared" si="941"/>
        <v>97.333333333333329</v>
      </c>
      <c r="BT315">
        <f t="shared" si="941"/>
        <v>97.333333333333329</v>
      </c>
      <c r="BU315">
        <f t="shared" si="941"/>
        <v>97.333333333333329</v>
      </c>
      <c r="BV315">
        <f t="shared" si="941"/>
        <v>97.333333333333329</v>
      </c>
      <c r="BW315">
        <f t="shared" si="941"/>
        <v>97.333333333333329</v>
      </c>
      <c r="BX315">
        <f t="shared" si="941"/>
        <v>97.333333333333329</v>
      </c>
      <c r="BY315">
        <f t="shared" si="941"/>
        <v>97.333333333333329</v>
      </c>
      <c r="BZ315">
        <f t="shared" si="941"/>
        <v>97.333333333333329</v>
      </c>
    </row>
    <row r="316" spans="1:78" x14ac:dyDescent="0.25">
      <c r="B316" s="1" t="s">
        <v>13</v>
      </c>
      <c r="C316">
        <f t="shared" ref="C316:AH316" si="942">COUNTIF($AH$3:$AH$308,"&lt;="&amp;C313)</f>
        <v>116</v>
      </c>
      <c r="D316">
        <f t="shared" si="942"/>
        <v>135</v>
      </c>
      <c r="E316">
        <f t="shared" si="942"/>
        <v>150</v>
      </c>
      <c r="F316">
        <f t="shared" si="942"/>
        <v>168</v>
      </c>
      <c r="G316">
        <f t="shared" si="942"/>
        <v>174</v>
      </c>
      <c r="H316">
        <f t="shared" si="942"/>
        <v>187</v>
      </c>
      <c r="I316">
        <f t="shared" si="942"/>
        <v>195</v>
      </c>
      <c r="J316">
        <f t="shared" si="942"/>
        <v>200</v>
      </c>
      <c r="K316">
        <f t="shared" si="942"/>
        <v>206</v>
      </c>
      <c r="L316">
        <f t="shared" si="942"/>
        <v>213</v>
      </c>
      <c r="M316">
        <f t="shared" si="942"/>
        <v>216</v>
      </c>
      <c r="N316">
        <f t="shared" si="942"/>
        <v>220</v>
      </c>
      <c r="O316">
        <f t="shared" si="942"/>
        <v>225</v>
      </c>
      <c r="P316">
        <f t="shared" si="942"/>
        <v>228</v>
      </c>
      <c r="Q316">
        <f t="shared" si="942"/>
        <v>228</v>
      </c>
      <c r="R316">
        <f t="shared" si="942"/>
        <v>233</v>
      </c>
      <c r="S316">
        <f t="shared" si="942"/>
        <v>236</v>
      </c>
      <c r="T316">
        <f t="shared" si="942"/>
        <v>238</v>
      </c>
      <c r="U316">
        <f t="shared" si="942"/>
        <v>243</v>
      </c>
      <c r="V316">
        <f t="shared" si="942"/>
        <v>245</v>
      </c>
      <c r="W316">
        <f t="shared" si="942"/>
        <v>249</v>
      </c>
      <c r="X316">
        <f t="shared" si="942"/>
        <v>251</v>
      </c>
      <c r="Y316">
        <f t="shared" si="942"/>
        <v>251</v>
      </c>
      <c r="Z316">
        <f t="shared" si="942"/>
        <v>253</v>
      </c>
      <c r="AA316">
        <f t="shared" si="942"/>
        <v>254</v>
      </c>
      <c r="AB316">
        <f t="shared" si="942"/>
        <v>256</v>
      </c>
      <c r="AC316">
        <f t="shared" si="942"/>
        <v>260</v>
      </c>
      <c r="AD316">
        <f t="shared" si="942"/>
        <v>263</v>
      </c>
      <c r="AE316">
        <f t="shared" si="942"/>
        <v>265</v>
      </c>
      <c r="AF316">
        <f t="shared" si="942"/>
        <v>268</v>
      </c>
      <c r="AG316">
        <f t="shared" si="942"/>
        <v>268</v>
      </c>
      <c r="AH316">
        <f t="shared" si="942"/>
        <v>270</v>
      </c>
      <c r="AI316">
        <f t="shared" ref="AI316:AP316" si="943">COUNTIF($AH$3:$AH$308,"&lt;="&amp;AI313)</f>
        <v>272</v>
      </c>
      <c r="AJ316">
        <f t="shared" si="943"/>
        <v>274</v>
      </c>
      <c r="AK316">
        <f t="shared" si="943"/>
        <v>280</v>
      </c>
      <c r="AL316">
        <f t="shared" si="943"/>
        <v>281</v>
      </c>
      <c r="AM316">
        <f t="shared" si="943"/>
        <v>283</v>
      </c>
      <c r="AN316">
        <f t="shared" si="943"/>
        <v>284</v>
      </c>
      <c r="AO316">
        <f t="shared" si="943"/>
        <v>284</v>
      </c>
      <c r="AP316">
        <f t="shared" si="943"/>
        <v>285</v>
      </c>
      <c r="AQ316">
        <f t="shared" ref="AQ316:BN316" si="944">COUNTIF($AH$3:$AH$308,"&lt;="&amp;AQ313)</f>
        <v>285</v>
      </c>
      <c r="AR316">
        <f t="shared" si="944"/>
        <v>285</v>
      </c>
      <c r="AS316">
        <f t="shared" si="944"/>
        <v>285</v>
      </c>
      <c r="AT316">
        <f t="shared" si="944"/>
        <v>287</v>
      </c>
      <c r="AU316">
        <f t="shared" si="944"/>
        <v>287</v>
      </c>
      <c r="AV316">
        <f t="shared" si="944"/>
        <v>287</v>
      </c>
      <c r="AW316">
        <f t="shared" si="944"/>
        <v>287</v>
      </c>
      <c r="AX316">
        <f t="shared" si="944"/>
        <v>289</v>
      </c>
      <c r="AY316">
        <f t="shared" si="944"/>
        <v>291</v>
      </c>
      <c r="AZ316">
        <f t="shared" si="944"/>
        <v>292</v>
      </c>
      <c r="BA316">
        <f t="shared" si="944"/>
        <v>292</v>
      </c>
      <c r="BB316">
        <f t="shared" si="944"/>
        <v>292</v>
      </c>
      <c r="BC316">
        <f t="shared" si="944"/>
        <v>294</v>
      </c>
      <c r="BD316">
        <f t="shared" si="944"/>
        <v>294</v>
      </c>
      <c r="BE316">
        <f t="shared" si="944"/>
        <v>296</v>
      </c>
      <c r="BF316">
        <f t="shared" si="944"/>
        <v>296</v>
      </c>
      <c r="BG316">
        <f t="shared" si="944"/>
        <v>296</v>
      </c>
      <c r="BH316">
        <f t="shared" si="944"/>
        <v>296</v>
      </c>
      <c r="BI316">
        <f t="shared" si="944"/>
        <v>296</v>
      </c>
      <c r="BJ316">
        <f t="shared" si="944"/>
        <v>296</v>
      </c>
      <c r="BK316">
        <f t="shared" si="944"/>
        <v>297</v>
      </c>
      <c r="BL316">
        <f t="shared" si="944"/>
        <v>297</v>
      </c>
      <c r="BM316">
        <f t="shared" si="944"/>
        <v>297</v>
      </c>
      <c r="BN316">
        <f t="shared" si="944"/>
        <v>298</v>
      </c>
      <c r="BO316">
        <f t="shared" ref="BO316:BZ316" si="945">COUNTIF($AH$3:$AH$308,"&lt;="&amp;BO313)</f>
        <v>298</v>
      </c>
      <c r="BP316">
        <f t="shared" si="945"/>
        <v>298</v>
      </c>
      <c r="BQ316">
        <f t="shared" si="945"/>
        <v>298</v>
      </c>
      <c r="BR316">
        <f t="shared" si="945"/>
        <v>298</v>
      </c>
      <c r="BS316">
        <f t="shared" si="945"/>
        <v>298</v>
      </c>
      <c r="BT316">
        <f t="shared" si="945"/>
        <v>298</v>
      </c>
      <c r="BU316">
        <f t="shared" si="945"/>
        <v>298</v>
      </c>
      <c r="BV316">
        <f t="shared" si="945"/>
        <v>298</v>
      </c>
      <c r="BW316">
        <f t="shared" si="945"/>
        <v>298</v>
      </c>
      <c r="BX316">
        <f t="shared" si="945"/>
        <v>299</v>
      </c>
      <c r="BY316">
        <f t="shared" si="945"/>
        <v>299</v>
      </c>
      <c r="BZ316">
        <f t="shared" si="945"/>
        <v>299</v>
      </c>
    </row>
    <row r="317" spans="1:78" x14ac:dyDescent="0.25">
      <c r="B317" s="1" t="s">
        <v>36</v>
      </c>
      <c r="C317">
        <f t="shared" ref="C317:AP317" si="946">(C316/3)</f>
        <v>38.666666666666664</v>
      </c>
      <c r="D317">
        <f t="shared" si="946"/>
        <v>45</v>
      </c>
      <c r="E317">
        <f t="shared" si="946"/>
        <v>50</v>
      </c>
      <c r="F317">
        <f t="shared" si="946"/>
        <v>56</v>
      </c>
      <c r="G317">
        <f t="shared" si="946"/>
        <v>58</v>
      </c>
      <c r="H317">
        <f t="shared" si="946"/>
        <v>62.333333333333336</v>
      </c>
      <c r="I317">
        <f t="shared" si="946"/>
        <v>65</v>
      </c>
      <c r="J317">
        <f t="shared" si="946"/>
        <v>66.666666666666671</v>
      </c>
      <c r="K317">
        <f t="shared" si="946"/>
        <v>68.666666666666671</v>
      </c>
      <c r="L317">
        <f t="shared" si="946"/>
        <v>71</v>
      </c>
      <c r="M317">
        <f t="shared" si="946"/>
        <v>72</v>
      </c>
      <c r="N317">
        <f t="shared" si="946"/>
        <v>73.333333333333329</v>
      </c>
      <c r="O317">
        <f t="shared" si="946"/>
        <v>75</v>
      </c>
      <c r="P317">
        <f t="shared" si="946"/>
        <v>76</v>
      </c>
      <c r="Q317">
        <f t="shared" si="946"/>
        <v>76</v>
      </c>
      <c r="R317">
        <f t="shared" si="946"/>
        <v>77.666666666666671</v>
      </c>
      <c r="S317">
        <f t="shared" si="946"/>
        <v>78.666666666666671</v>
      </c>
      <c r="T317">
        <f t="shared" si="946"/>
        <v>79.333333333333329</v>
      </c>
      <c r="U317">
        <f t="shared" si="946"/>
        <v>81</v>
      </c>
      <c r="V317">
        <f t="shared" si="946"/>
        <v>81.666666666666671</v>
      </c>
      <c r="W317">
        <f t="shared" si="946"/>
        <v>83</v>
      </c>
      <c r="X317">
        <f t="shared" si="946"/>
        <v>83.666666666666671</v>
      </c>
      <c r="Y317">
        <f t="shared" si="946"/>
        <v>83.666666666666671</v>
      </c>
      <c r="Z317">
        <f t="shared" si="946"/>
        <v>84.333333333333329</v>
      </c>
      <c r="AA317">
        <f t="shared" si="946"/>
        <v>84.666666666666671</v>
      </c>
      <c r="AB317">
        <f t="shared" si="946"/>
        <v>85.333333333333329</v>
      </c>
      <c r="AC317">
        <f t="shared" si="946"/>
        <v>86.666666666666671</v>
      </c>
      <c r="AD317">
        <f t="shared" si="946"/>
        <v>87.666666666666671</v>
      </c>
      <c r="AE317">
        <f t="shared" si="946"/>
        <v>88.333333333333329</v>
      </c>
      <c r="AF317">
        <f t="shared" si="946"/>
        <v>89.333333333333329</v>
      </c>
      <c r="AG317">
        <f t="shared" si="946"/>
        <v>89.333333333333329</v>
      </c>
      <c r="AH317">
        <f t="shared" si="946"/>
        <v>90</v>
      </c>
      <c r="AI317">
        <f t="shared" si="946"/>
        <v>90.666666666666671</v>
      </c>
      <c r="AJ317">
        <f t="shared" si="946"/>
        <v>91.333333333333329</v>
      </c>
      <c r="AK317">
        <f t="shared" si="946"/>
        <v>93.333333333333329</v>
      </c>
      <c r="AL317">
        <f t="shared" si="946"/>
        <v>93.666666666666671</v>
      </c>
      <c r="AM317">
        <f t="shared" si="946"/>
        <v>94.333333333333329</v>
      </c>
      <c r="AN317">
        <f t="shared" si="946"/>
        <v>94.666666666666671</v>
      </c>
      <c r="AO317">
        <f t="shared" si="946"/>
        <v>94.666666666666671</v>
      </c>
      <c r="AP317">
        <f t="shared" si="946"/>
        <v>95</v>
      </c>
      <c r="AQ317">
        <f t="shared" ref="AQ317:BN317" si="947">(AQ316/3)</f>
        <v>95</v>
      </c>
      <c r="AR317">
        <f t="shared" si="947"/>
        <v>95</v>
      </c>
      <c r="AS317">
        <f t="shared" si="947"/>
        <v>95</v>
      </c>
      <c r="AT317">
        <f t="shared" si="947"/>
        <v>95.666666666666671</v>
      </c>
      <c r="AU317">
        <f t="shared" si="947"/>
        <v>95.666666666666671</v>
      </c>
      <c r="AV317">
        <f t="shared" si="947"/>
        <v>95.666666666666671</v>
      </c>
      <c r="AW317">
        <f t="shared" si="947"/>
        <v>95.666666666666671</v>
      </c>
      <c r="AX317">
        <f t="shared" si="947"/>
        <v>96.333333333333329</v>
      </c>
      <c r="AY317">
        <f t="shared" si="947"/>
        <v>97</v>
      </c>
      <c r="AZ317">
        <f t="shared" si="947"/>
        <v>97.333333333333329</v>
      </c>
      <c r="BA317">
        <f t="shared" si="947"/>
        <v>97.333333333333329</v>
      </c>
      <c r="BB317">
        <f t="shared" si="947"/>
        <v>97.333333333333329</v>
      </c>
      <c r="BC317">
        <f t="shared" si="947"/>
        <v>98</v>
      </c>
      <c r="BD317">
        <f t="shared" si="947"/>
        <v>98</v>
      </c>
      <c r="BE317">
        <f t="shared" si="947"/>
        <v>98.666666666666671</v>
      </c>
      <c r="BF317">
        <f t="shared" si="947"/>
        <v>98.666666666666671</v>
      </c>
      <c r="BG317">
        <f t="shared" si="947"/>
        <v>98.666666666666671</v>
      </c>
      <c r="BH317">
        <f t="shared" si="947"/>
        <v>98.666666666666671</v>
      </c>
      <c r="BI317">
        <f t="shared" si="947"/>
        <v>98.666666666666671</v>
      </c>
      <c r="BJ317">
        <f t="shared" si="947"/>
        <v>98.666666666666671</v>
      </c>
      <c r="BK317">
        <f t="shared" si="947"/>
        <v>99</v>
      </c>
      <c r="BL317">
        <f t="shared" si="947"/>
        <v>99</v>
      </c>
      <c r="BM317">
        <f t="shared" si="947"/>
        <v>99</v>
      </c>
      <c r="BN317">
        <f t="shared" si="947"/>
        <v>99.333333333333329</v>
      </c>
      <c r="BO317">
        <f t="shared" ref="BO317:BZ317" si="948">(BO316/3)</f>
        <v>99.333333333333329</v>
      </c>
      <c r="BP317">
        <f t="shared" si="948"/>
        <v>99.333333333333329</v>
      </c>
      <c r="BQ317">
        <f t="shared" si="948"/>
        <v>99.333333333333329</v>
      </c>
      <c r="BR317">
        <f t="shared" si="948"/>
        <v>99.333333333333329</v>
      </c>
      <c r="BS317">
        <f t="shared" si="948"/>
        <v>99.333333333333329</v>
      </c>
      <c r="BT317">
        <f t="shared" si="948"/>
        <v>99.333333333333329</v>
      </c>
      <c r="BU317">
        <f t="shared" si="948"/>
        <v>99.333333333333329</v>
      </c>
      <c r="BV317">
        <f t="shared" si="948"/>
        <v>99.333333333333329</v>
      </c>
      <c r="BW317">
        <f t="shared" si="948"/>
        <v>99.333333333333329</v>
      </c>
      <c r="BX317">
        <f t="shared" si="948"/>
        <v>99.666666666666671</v>
      </c>
      <c r="BY317">
        <f t="shared" si="948"/>
        <v>99.666666666666671</v>
      </c>
      <c r="BZ317">
        <f t="shared" si="948"/>
        <v>99.666666666666671</v>
      </c>
    </row>
    <row r="318" spans="1:78" x14ac:dyDescent="0.25">
      <c r="B318" s="1" t="s">
        <v>33</v>
      </c>
      <c r="C318">
        <f t="shared" ref="C318:AH318" si="949">C314+C316</f>
        <v>234</v>
      </c>
      <c r="D318">
        <f t="shared" si="949"/>
        <v>268</v>
      </c>
      <c r="E318">
        <f t="shared" si="949"/>
        <v>299</v>
      </c>
      <c r="F318">
        <f t="shared" si="949"/>
        <v>325</v>
      </c>
      <c r="G318">
        <f t="shared" si="949"/>
        <v>337</v>
      </c>
      <c r="H318">
        <f t="shared" si="949"/>
        <v>356</v>
      </c>
      <c r="I318">
        <f t="shared" si="949"/>
        <v>371</v>
      </c>
      <c r="J318">
        <f t="shared" si="949"/>
        <v>380</v>
      </c>
      <c r="K318">
        <f t="shared" si="949"/>
        <v>394</v>
      </c>
      <c r="L318">
        <f t="shared" si="949"/>
        <v>405</v>
      </c>
      <c r="M318">
        <f t="shared" si="949"/>
        <v>409</v>
      </c>
      <c r="N318">
        <f t="shared" si="949"/>
        <v>418</v>
      </c>
      <c r="O318">
        <f t="shared" si="949"/>
        <v>427</v>
      </c>
      <c r="P318">
        <f t="shared" si="949"/>
        <v>434</v>
      </c>
      <c r="Q318">
        <f t="shared" si="949"/>
        <v>440</v>
      </c>
      <c r="R318">
        <f t="shared" si="949"/>
        <v>449</v>
      </c>
      <c r="S318">
        <f t="shared" si="949"/>
        <v>456</v>
      </c>
      <c r="T318">
        <f t="shared" si="949"/>
        <v>463</v>
      </c>
      <c r="U318">
        <f t="shared" si="949"/>
        <v>474</v>
      </c>
      <c r="V318">
        <f t="shared" si="949"/>
        <v>478</v>
      </c>
      <c r="W318">
        <f t="shared" si="949"/>
        <v>484</v>
      </c>
      <c r="X318">
        <f t="shared" si="949"/>
        <v>492</v>
      </c>
      <c r="Y318">
        <f t="shared" si="949"/>
        <v>497</v>
      </c>
      <c r="Z318">
        <f t="shared" si="949"/>
        <v>502</v>
      </c>
      <c r="AA318">
        <f t="shared" si="949"/>
        <v>506</v>
      </c>
      <c r="AB318">
        <f t="shared" si="949"/>
        <v>512</v>
      </c>
      <c r="AC318">
        <f t="shared" si="949"/>
        <v>518</v>
      </c>
      <c r="AD318">
        <f t="shared" si="949"/>
        <v>525</v>
      </c>
      <c r="AE318">
        <f t="shared" si="949"/>
        <v>528</v>
      </c>
      <c r="AF318">
        <f t="shared" si="949"/>
        <v>532</v>
      </c>
      <c r="AG318">
        <f t="shared" si="949"/>
        <v>534</v>
      </c>
      <c r="AH318">
        <f t="shared" si="949"/>
        <v>539</v>
      </c>
      <c r="AI318">
        <f t="shared" ref="AI318:AP318" si="950">AI314+AI316</f>
        <v>542</v>
      </c>
      <c r="AJ318">
        <f t="shared" si="950"/>
        <v>544</v>
      </c>
      <c r="AK318">
        <f t="shared" si="950"/>
        <v>550</v>
      </c>
      <c r="AL318">
        <f t="shared" si="950"/>
        <v>553</v>
      </c>
      <c r="AM318">
        <f t="shared" si="950"/>
        <v>556</v>
      </c>
      <c r="AN318">
        <f t="shared" si="950"/>
        <v>559</v>
      </c>
      <c r="AO318">
        <f t="shared" si="950"/>
        <v>560</v>
      </c>
      <c r="AP318">
        <f t="shared" si="950"/>
        <v>563</v>
      </c>
      <c r="AQ318">
        <f t="shared" ref="AQ318:BN318" si="951">AQ314+AQ316</f>
        <v>563</v>
      </c>
      <c r="AR318">
        <f t="shared" si="951"/>
        <v>564</v>
      </c>
      <c r="AS318">
        <f t="shared" si="951"/>
        <v>565</v>
      </c>
      <c r="AT318">
        <f t="shared" si="951"/>
        <v>567</v>
      </c>
      <c r="AU318">
        <f t="shared" si="951"/>
        <v>568</v>
      </c>
      <c r="AV318">
        <f t="shared" si="951"/>
        <v>568</v>
      </c>
      <c r="AW318">
        <f t="shared" si="951"/>
        <v>570</v>
      </c>
      <c r="AX318">
        <f t="shared" si="951"/>
        <v>572</v>
      </c>
      <c r="AY318">
        <f t="shared" si="951"/>
        <v>574</v>
      </c>
      <c r="AZ318">
        <f t="shared" si="951"/>
        <v>575</v>
      </c>
      <c r="BA318">
        <f t="shared" si="951"/>
        <v>576</v>
      </c>
      <c r="BB318">
        <f t="shared" si="951"/>
        <v>576</v>
      </c>
      <c r="BC318">
        <f t="shared" si="951"/>
        <v>578</v>
      </c>
      <c r="BD318">
        <f t="shared" si="951"/>
        <v>579</v>
      </c>
      <c r="BE318">
        <f t="shared" si="951"/>
        <v>581</v>
      </c>
      <c r="BF318">
        <f t="shared" si="951"/>
        <v>581</v>
      </c>
      <c r="BG318">
        <f t="shared" si="951"/>
        <v>583</v>
      </c>
      <c r="BH318">
        <f t="shared" si="951"/>
        <v>584</v>
      </c>
      <c r="BI318">
        <f t="shared" si="951"/>
        <v>585</v>
      </c>
      <c r="BJ318">
        <f t="shared" si="951"/>
        <v>585</v>
      </c>
      <c r="BK318">
        <f t="shared" si="951"/>
        <v>586</v>
      </c>
      <c r="BL318">
        <f t="shared" si="951"/>
        <v>587</v>
      </c>
      <c r="BM318">
        <f t="shared" si="951"/>
        <v>588</v>
      </c>
      <c r="BN318">
        <f t="shared" si="951"/>
        <v>589</v>
      </c>
      <c r="BO318">
        <f t="shared" ref="BO318:BZ318" si="952">BO314+BO316</f>
        <v>589</v>
      </c>
      <c r="BP318">
        <f t="shared" si="952"/>
        <v>589</v>
      </c>
      <c r="BQ318">
        <f t="shared" si="952"/>
        <v>589</v>
      </c>
      <c r="BR318">
        <f t="shared" si="952"/>
        <v>590</v>
      </c>
      <c r="BS318">
        <f t="shared" si="952"/>
        <v>590</v>
      </c>
      <c r="BT318">
        <f t="shared" si="952"/>
        <v>590</v>
      </c>
      <c r="BU318">
        <f t="shared" si="952"/>
        <v>590</v>
      </c>
      <c r="BV318">
        <f t="shared" si="952"/>
        <v>590</v>
      </c>
      <c r="BW318">
        <f t="shared" si="952"/>
        <v>590</v>
      </c>
      <c r="BX318">
        <f t="shared" si="952"/>
        <v>591</v>
      </c>
      <c r="BY318">
        <f t="shared" si="952"/>
        <v>591</v>
      </c>
      <c r="BZ318">
        <f t="shared" si="952"/>
        <v>591</v>
      </c>
    </row>
    <row r="319" spans="1:78" x14ac:dyDescent="0.25">
      <c r="B319" s="1" t="s">
        <v>37</v>
      </c>
      <c r="C319">
        <f>(C318/6)</f>
        <v>39</v>
      </c>
      <c r="D319">
        <f t="shared" ref="D319:AP319" si="953">(D318/6)</f>
        <v>44.666666666666664</v>
      </c>
      <c r="E319">
        <f t="shared" si="953"/>
        <v>49.833333333333336</v>
      </c>
      <c r="F319">
        <f t="shared" si="953"/>
        <v>54.166666666666664</v>
      </c>
      <c r="G319">
        <f t="shared" si="953"/>
        <v>56.166666666666664</v>
      </c>
      <c r="H319">
        <f t="shared" si="953"/>
        <v>59.333333333333336</v>
      </c>
      <c r="I319">
        <f t="shared" si="953"/>
        <v>61.833333333333336</v>
      </c>
      <c r="J319">
        <f t="shared" si="953"/>
        <v>63.333333333333336</v>
      </c>
      <c r="K319">
        <f t="shared" si="953"/>
        <v>65.666666666666671</v>
      </c>
      <c r="L319">
        <f t="shared" si="953"/>
        <v>67.5</v>
      </c>
      <c r="M319">
        <f t="shared" si="953"/>
        <v>68.166666666666671</v>
      </c>
      <c r="N319">
        <f t="shared" si="953"/>
        <v>69.666666666666671</v>
      </c>
      <c r="O319">
        <f t="shared" si="953"/>
        <v>71.166666666666671</v>
      </c>
      <c r="P319">
        <f t="shared" si="953"/>
        <v>72.333333333333329</v>
      </c>
      <c r="Q319">
        <f t="shared" si="953"/>
        <v>73.333333333333329</v>
      </c>
      <c r="R319">
        <f t="shared" si="953"/>
        <v>74.833333333333329</v>
      </c>
      <c r="S319">
        <f t="shared" si="953"/>
        <v>76</v>
      </c>
      <c r="T319">
        <f t="shared" si="953"/>
        <v>77.166666666666671</v>
      </c>
      <c r="U319">
        <f t="shared" si="953"/>
        <v>79</v>
      </c>
      <c r="V319">
        <f t="shared" si="953"/>
        <v>79.666666666666671</v>
      </c>
      <c r="W319">
        <f t="shared" si="953"/>
        <v>80.666666666666671</v>
      </c>
      <c r="X319">
        <f t="shared" si="953"/>
        <v>82</v>
      </c>
      <c r="Y319">
        <f t="shared" si="953"/>
        <v>82.833333333333329</v>
      </c>
      <c r="Z319">
        <f t="shared" si="953"/>
        <v>83.666666666666671</v>
      </c>
      <c r="AA319">
        <f t="shared" si="953"/>
        <v>84.333333333333329</v>
      </c>
      <c r="AB319">
        <f t="shared" si="953"/>
        <v>85.333333333333329</v>
      </c>
      <c r="AC319">
        <f t="shared" si="953"/>
        <v>86.333333333333329</v>
      </c>
      <c r="AD319">
        <f t="shared" si="953"/>
        <v>87.5</v>
      </c>
      <c r="AE319">
        <f t="shared" si="953"/>
        <v>88</v>
      </c>
      <c r="AF319">
        <f t="shared" si="953"/>
        <v>88.666666666666671</v>
      </c>
      <c r="AG319">
        <f t="shared" si="953"/>
        <v>89</v>
      </c>
      <c r="AH319">
        <f t="shared" si="953"/>
        <v>89.833333333333329</v>
      </c>
      <c r="AI319">
        <f t="shared" si="953"/>
        <v>90.333333333333329</v>
      </c>
      <c r="AJ319">
        <f t="shared" si="953"/>
        <v>90.666666666666671</v>
      </c>
      <c r="AK319">
        <f t="shared" si="953"/>
        <v>91.666666666666671</v>
      </c>
      <c r="AL319">
        <f t="shared" si="953"/>
        <v>92.166666666666671</v>
      </c>
      <c r="AM319">
        <f t="shared" si="953"/>
        <v>92.666666666666671</v>
      </c>
      <c r="AN319">
        <f t="shared" si="953"/>
        <v>93.166666666666671</v>
      </c>
      <c r="AO319">
        <f t="shared" si="953"/>
        <v>93.333333333333329</v>
      </c>
      <c r="AP319">
        <f t="shared" si="953"/>
        <v>93.833333333333329</v>
      </c>
      <c r="AQ319">
        <f t="shared" ref="AQ319:BO319" si="954">(AQ318/6)</f>
        <v>93.833333333333329</v>
      </c>
      <c r="AR319">
        <f t="shared" si="954"/>
        <v>94</v>
      </c>
      <c r="AS319">
        <f t="shared" si="954"/>
        <v>94.166666666666671</v>
      </c>
      <c r="AT319">
        <f t="shared" si="954"/>
        <v>94.5</v>
      </c>
      <c r="AU319">
        <f t="shared" si="954"/>
        <v>94.666666666666671</v>
      </c>
      <c r="AV319">
        <f t="shared" si="954"/>
        <v>94.666666666666671</v>
      </c>
      <c r="AW319">
        <f t="shared" si="954"/>
        <v>95</v>
      </c>
      <c r="AX319">
        <f t="shared" si="954"/>
        <v>95.333333333333329</v>
      </c>
      <c r="AY319">
        <f t="shared" si="954"/>
        <v>95.666666666666671</v>
      </c>
      <c r="AZ319">
        <f t="shared" si="954"/>
        <v>95.833333333333329</v>
      </c>
      <c r="BA319">
        <f t="shared" si="954"/>
        <v>96</v>
      </c>
      <c r="BB319">
        <f t="shared" si="954"/>
        <v>96</v>
      </c>
      <c r="BC319">
        <f t="shared" si="954"/>
        <v>96.333333333333329</v>
      </c>
      <c r="BD319">
        <f t="shared" si="954"/>
        <v>96.5</v>
      </c>
      <c r="BE319">
        <f t="shared" si="954"/>
        <v>96.833333333333329</v>
      </c>
      <c r="BF319">
        <f t="shared" si="954"/>
        <v>96.833333333333329</v>
      </c>
      <c r="BG319">
        <f t="shared" si="954"/>
        <v>97.166666666666671</v>
      </c>
      <c r="BH319">
        <f t="shared" si="954"/>
        <v>97.333333333333329</v>
      </c>
      <c r="BI319">
        <f t="shared" si="954"/>
        <v>97.5</v>
      </c>
      <c r="BJ319">
        <f t="shared" si="954"/>
        <v>97.5</v>
      </c>
      <c r="BK319">
        <f t="shared" si="954"/>
        <v>97.666666666666671</v>
      </c>
      <c r="BL319">
        <f t="shared" si="954"/>
        <v>97.833333333333329</v>
      </c>
      <c r="BM319">
        <f t="shared" si="954"/>
        <v>98</v>
      </c>
      <c r="BN319">
        <f t="shared" si="954"/>
        <v>98.166666666666671</v>
      </c>
      <c r="BO319">
        <f t="shared" si="954"/>
        <v>98.166666666666671</v>
      </c>
      <c r="BP319">
        <f t="shared" ref="BP319:BZ319" si="955">(BP318/6)</f>
        <v>98.166666666666671</v>
      </c>
      <c r="BQ319">
        <f t="shared" si="955"/>
        <v>98.166666666666671</v>
      </c>
      <c r="BR319">
        <f t="shared" si="955"/>
        <v>98.333333333333329</v>
      </c>
      <c r="BS319">
        <f t="shared" si="955"/>
        <v>98.333333333333329</v>
      </c>
      <c r="BT319">
        <f t="shared" si="955"/>
        <v>98.333333333333329</v>
      </c>
      <c r="BU319">
        <f t="shared" si="955"/>
        <v>98.333333333333329</v>
      </c>
      <c r="BV319">
        <f t="shared" si="955"/>
        <v>98.333333333333329</v>
      </c>
      <c r="BW319">
        <f t="shared" si="955"/>
        <v>98.333333333333329</v>
      </c>
      <c r="BX319">
        <f t="shared" si="955"/>
        <v>98.5</v>
      </c>
      <c r="BY319">
        <f t="shared" si="955"/>
        <v>98.5</v>
      </c>
      <c r="BZ319">
        <f t="shared" si="955"/>
        <v>98.5</v>
      </c>
    </row>
    <row r="320" spans="1:78" x14ac:dyDescent="0.25">
      <c r="AQ320" s="9"/>
      <c r="AS320"/>
    </row>
    <row r="321" spans="1:78" x14ac:dyDescent="0.25">
      <c r="A321" t="s">
        <v>34</v>
      </c>
      <c r="B321" s="1" t="s">
        <v>31</v>
      </c>
      <c r="C321">
        <v>0</v>
      </c>
      <c r="D321">
        <f>C321+1</f>
        <v>1</v>
      </c>
      <c r="E321">
        <f t="shared" ref="E321:AP321" si="956">D321+1</f>
        <v>2</v>
      </c>
      <c r="F321">
        <f t="shared" si="956"/>
        <v>3</v>
      </c>
      <c r="G321">
        <f t="shared" si="956"/>
        <v>4</v>
      </c>
      <c r="H321">
        <f t="shared" si="956"/>
        <v>5</v>
      </c>
      <c r="I321">
        <f t="shared" si="956"/>
        <v>6</v>
      </c>
      <c r="J321">
        <f t="shared" si="956"/>
        <v>7</v>
      </c>
      <c r="K321">
        <f t="shared" si="956"/>
        <v>8</v>
      </c>
      <c r="L321">
        <f t="shared" si="956"/>
        <v>9</v>
      </c>
      <c r="M321">
        <f t="shared" si="956"/>
        <v>10</v>
      </c>
      <c r="N321">
        <f t="shared" si="956"/>
        <v>11</v>
      </c>
      <c r="O321">
        <f t="shared" si="956"/>
        <v>12</v>
      </c>
      <c r="P321">
        <f t="shared" si="956"/>
        <v>13</v>
      </c>
      <c r="Q321">
        <f t="shared" si="956"/>
        <v>14</v>
      </c>
      <c r="R321">
        <f t="shared" si="956"/>
        <v>15</v>
      </c>
      <c r="S321">
        <f t="shared" si="956"/>
        <v>16</v>
      </c>
      <c r="T321">
        <f t="shared" si="956"/>
        <v>17</v>
      </c>
      <c r="U321">
        <f t="shared" si="956"/>
        <v>18</v>
      </c>
      <c r="V321">
        <f t="shared" si="956"/>
        <v>19</v>
      </c>
      <c r="W321">
        <f t="shared" si="956"/>
        <v>20</v>
      </c>
      <c r="X321">
        <f t="shared" si="956"/>
        <v>21</v>
      </c>
      <c r="Y321">
        <f t="shared" si="956"/>
        <v>22</v>
      </c>
      <c r="Z321">
        <f t="shared" si="956"/>
        <v>23</v>
      </c>
      <c r="AA321">
        <f t="shared" si="956"/>
        <v>24</v>
      </c>
      <c r="AB321">
        <f t="shared" si="956"/>
        <v>25</v>
      </c>
      <c r="AC321">
        <f t="shared" si="956"/>
        <v>26</v>
      </c>
      <c r="AD321">
        <f t="shared" si="956"/>
        <v>27</v>
      </c>
      <c r="AE321">
        <f t="shared" si="956"/>
        <v>28</v>
      </c>
      <c r="AF321">
        <f t="shared" si="956"/>
        <v>29</v>
      </c>
      <c r="AG321">
        <f t="shared" si="956"/>
        <v>30</v>
      </c>
      <c r="AH321">
        <f t="shared" si="956"/>
        <v>31</v>
      </c>
      <c r="AI321">
        <f t="shared" si="956"/>
        <v>32</v>
      </c>
      <c r="AJ321">
        <f t="shared" si="956"/>
        <v>33</v>
      </c>
      <c r="AK321">
        <f t="shared" si="956"/>
        <v>34</v>
      </c>
      <c r="AL321">
        <f t="shared" si="956"/>
        <v>35</v>
      </c>
      <c r="AM321">
        <f t="shared" si="956"/>
        <v>36</v>
      </c>
      <c r="AN321">
        <f t="shared" si="956"/>
        <v>37</v>
      </c>
      <c r="AO321">
        <f t="shared" si="956"/>
        <v>38</v>
      </c>
      <c r="AP321">
        <f t="shared" si="956"/>
        <v>39</v>
      </c>
      <c r="AQ321">
        <f t="shared" ref="AQ321:BP321" si="957">AP321+1</f>
        <v>40</v>
      </c>
      <c r="AR321">
        <f t="shared" si="957"/>
        <v>41</v>
      </c>
      <c r="AS321">
        <f t="shared" si="957"/>
        <v>42</v>
      </c>
      <c r="AT321">
        <f t="shared" si="957"/>
        <v>43</v>
      </c>
      <c r="AU321">
        <f t="shared" si="957"/>
        <v>44</v>
      </c>
      <c r="AV321">
        <f t="shared" si="957"/>
        <v>45</v>
      </c>
      <c r="AW321">
        <f t="shared" si="957"/>
        <v>46</v>
      </c>
      <c r="AX321">
        <f t="shared" si="957"/>
        <v>47</v>
      </c>
      <c r="AY321">
        <f t="shared" si="957"/>
        <v>48</v>
      </c>
      <c r="AZ321">
        <f t="shared" si="957"/>
        <v>49</v>
      </c>
      <c r="BA321">
        <f t="shared" si="957"/>
        <v>50</v>
      </c>
      <c r="BB321">
        <f t="shared" si="957"/>
        <v>51</v>
      </c>
      <c r="BC321">
        <f t="shared" si="957"/>
        <v>52</v>
      </c>
      <c r="BD321">
        <f t="shared" si="957"/>
        <v>53</v>
      </c>
      <c r="BE321">
        <f t="shared" si="957"/>
        <v>54</v>
      </c>
      <c r="BF321">
        <f t="shared" si="957"/>
        <v>55</v>
      </c>
      <c r="BG321">
        <f t="shared" si="957"/>
        <v>56</v>
      </c>
      <c r="BH321">
        <f t="shared" si="957"/>
        <v>57</v>
      </c>
      <c r="BI321">
        <f t="shared" si="957"/>
        <v>58</v>
      </c>
      <c r="BJ321">
        <f t="shared" si="957"/>
        <v>59</v>
      </c>
      <c r="BK321">
        <f t="shared" si="957"/>
        <v>60</v>
      </c>
      <c r="BL321">
        <f t="shared" si="957"/>
        <v>61</v>
      </c>
      <c r="BM321">
        <f t="shared" si="957"/>
        <v>62</v>
      </c>
      <c r="BN321">
        <f t="shared" si="957"/>
        <v>63</v>
      </c>
      <c r="BO321">
        <f t="shared" si="957"/>
        <v>64</v>
      </c>
      <c r="BP321">
        <f t="shared" si="957"/>
        <v>65</v>
      </c>
      <c r="BQ321">
        <f t="shared" ref="BQ321:BZ321" si="958">BP321+1</f>
        <v>66</v>
      </c>
      <c r="BR321">
        <f t="shared" si="958"/>
        <v>67</v>
      </c>
      <c r="BS321">
        <f t="shared" si="958"/>
        <v>68</v>
      </c>
      <c r="BT321">
        <f t="shared" si="958"/>
        <v>69</v>
      </c>
      <c r="BU321">
        <f t="shared" si="958"/>
        <v>70</v>
      </c>
      <c r="BV321">
        <f t="shared" si="958"/>
        <v>71</v>
      </c>
      <c r="BW321">
        <f t="shared" si="958"/>
        <v>72</v>
      </c>
      <c r="BX321">
        <f t="shared" si="958"/>
        <v>73</v>
      </c>
      <c r="BY321">
        <f t="shared" si="958"/>
        <v>74</v>
      </c>
      <c r="BZ321">
        <f t="shared" si="958"/>
        <v>75</v>
      </c>
    </row>
    <row r="322" spans="1:78" x14ac:dyDescent="0.25">
      <c r="B322" s="1" t="s">
        <v>12</v>
      </c>
      <c r="C322">
        <f t="shared" ref="C322:AH322" si="959">COUNTIF($AP$3:$AP$308,"&lt;="&amp;C321)</f>
        <v>91</v>
      </c>
      <c r="D322">
        <f t="shared" si="959"/>
        <v>101</v>
      </c>
      <c r="E322">
        <f t="shared" si="959"/>
        <v>112</v>
      </c>
      <c r="F322">
        <f t="shared" si="959"/>
        <v>121</v>
      </c>
      <c r="G322">
        <f t="shared" si="959"/>
        <v>130</v>
      </c>
      <c r="H322">
        <f t="shared" si="959"/>
        <v>136</v>
      </c>
      <c r="I322">
        <f t="shared" si="959"/>
        <v>143</v>
      </c>
      <c r="J322">
        <f t="shared" si="959"/>
        <v>148</v>
      </c>
      <c r="K322">
        <f t="shared" si="959"/>
        <v>157</v>
      </c>
      <c r="L322">
        <f t="shared" si="959"/>
        <v>162</v>
      </c>
      <c r="M322">
        <f t="shared" si="959"/>
        <v>169</v>
      </c>
      <c r="N322">
        <f t="shared" si="959"/>
        <v>174</v>
      </c>
      <c r="O322">
        <f t="shared" si="959"/>
        <v>185</v>
      </c>
      <c r="P322">
        <f t="shared" si="959"/>
        <v>188</v>
      </c>
      <c r="Q322">
        <f t="shared" si="959"/>
        <v>193</v>
      </c>
      <c r="R322">
        <f t="shared" si="959"/>
        <v>199</v>
      </c>
      <c r="S322">
        <f t="shared" si="959"/>
        <v>206</v>
      </c>
      <c r="T322">
        <f t="shared" si="959"/>
        <v>209</v>
      </c>
      <c r="U322">
        <f t="shared" si="959"/>
        <v>220</v>
      </c>
      <c r="V322">
        <f t="shared" si="959"/>
        <v>222</v>
      </c>
      <c r="W322">
        <f t="shared" si="959"/>
        <v>229</v>
      </c>
      <c r="X322">
        <f t="shared" si="959"/>
        <v>231</v>
      </c>
      <c r="Y322">
        <f t="shared" si="959"/>
        <v>234</v>
      </c>
      <c r="Z322">
        <f t="shared" si="959"/>
        <v>238</v>
      </c>
      <c r="AA322">
        <f t="shared" si="959"/>
        <v>238</v>
      </c>
      <c r="AB322">
        <f t="shared" si="959"/>
        <v>245</v>
      </c>
      <c r="AC322">
        <f t="shared" si="959"/>
        <v>248</v>
      </c>
      <c r="AD322">
        <f t="shared" si="959"/>
        <v>253</v>
      </c>
      <c r="AE322">
        <f t="shared" si="959"/>
        <v>256</v>
      </c>
      <c r="AF322">
        <f t="shared" si="959"/>
        <v>259</v>
      </c>
      <c r="AG322">
        <f t="shared" si="959"/>
        <v>261</v>
      </c>
      <c r="AH322">
        <f t="shared" si="959"/>
        <v>263</v>
      </c>
      <c r="AI322">
        <f t="shared" ref="AI322:AP322" si="960">COUNTIF($AP$3:$AP$308,"&lt;="&amp;AI321)</f>
        <v>264</v>
      </c>
      <c r="AJ322">
        <f t="shared" si="960"/>
        <v>264</v>
      </c>
      <c r="AK322">
        <f t="shared" si="960"/>
        <v>265</v>
      </c>
      <c r="AL322">
        <f t="shared" si="960"/>
        <v>266</v>
      </c>
      <c r="AM322">
        <f t="shared" si="960"/>
        <v>268</v>
      </c>
      <c r="AN322">
        <f t="shared" si="960"/>
        <v>271</v>
      </c>
      <c r="AO322">
        <f t="shared" si="960"/>
        <v>273</v>
      </c>
      <c r="AP322">
        <f t="shared" si="960"/>
        <v>273</v>
      </c>
      <c r="AQ322">
        <f t="shared" ref="AQ322:BN322" si="961">COUNTIF($AP$3:$AP$308,"&lt;="&amp;AQ321)</f>
        <v>276</v>
      </c>
      <c r="AR322">
        <f t="shared" si="961"/>
        <v>278</v>
      </c>
      <c r="AS322">
        <f t="shared" si="961"/>
        <v>278</v>
      </c>
      <c r="AT322">
        <f t="shared" si="961"/>
        <v>279</v>
      </c>
      <c r="AU322">
        <f t="shared" si="961"/>
        <v>280</v>
      </c>
      <c r="AV322">
        <f t="shared" si="961"/>
        <v>281</v>
      </c>
      <c r="AW322">
        <f t="shared" si="961"/>
        <v>283</v>
      </c>
      <c r="AX322">
        <f t="shared" si="961"/>
        <v>283</v>
      </c>
      <c r="AY322">
        <f t="shared" si="961"/>
        <v>284</v>
      </c>
      <c r="AZ322">
        <f t="shared" si="961"/>
        <v>284</v>
      </c>
      <c r="BA322">
        <f t="shared" si="961"/>
        <v>284</v>
      </c>
      <c r="BB322">
        <f t="shared" si="961"/>
        <v>285</v>
      </c>
      <c r="BC322">
        <f t="shared" si="961"/>
        <v>286</v>
      </c>
      <c r="BD322">
        <f t="shared" si="961"/>
        <v>286</v>
      </c>
      <c r="BE322">
        <f t="shared" si="961"/>
        <v>287</v>
      </c>
      <c r="BF322">
        <f t="shared" si="961"/>
        <v>287</v>
      </c>
      <c r="BG322">
        <f t="shared" si="961"/>
        <v>288</v>
      </c>
      <c r="BH322">
        <f t="shared" si="961"/>
        <v>288</v>
      </c>
      <c r="BI322">
        <f t="shared" si="961"/>
        <v>288</v>
      </c>
      <c r="BJ322">
        <f t="shared" si="961"/>
        <v>289</v>
      </c>
      <c r="BK322">
        <f t="shared" si="961"/>
        <v>290</v>
      </c>
      <c r="BL322">
        <f t="shared" si="961"/>
        <v>291</v>
      </c>
      <c r="BM322">
        <f t="shared" si="961"/>
        <v>292</v>
      </c>
      <c r="BN322">
        <f t="shared" si="961"/>
        <v>293</v>
      </c>
      <c r="BO322">
        <f t="shared" ref="BO322:BZ322" si="962">COUNTIF($AP$3:$AP$308,"&lt;="&amp;BO321)</f>
        <v>293</v>
      </c>
      <c r="BP322">
        <f t="shared" si="962"/>
        <v>293</v>
      </c>
      <c r="BQ322">
        <f t="shared" si="962"/>
        <v>293</v>
      </c>
      <c r="BR322">
        <f t="shared" si="962"/>
        <v>293</v>
      </c>
      <c r="BS322">
        <f t="shared" si="962"/>
        <v>293</v>
      </c>
      <c r="BT322">
        <f t="shared" si="962"/>
        <v>293</v>
      </c>
      <c r="BU322">
        <f t="shared" si="962"/>
        <v>294</v>
      </c>
      <c r="BV322">
        <f t="shared" si="962"/>
        <v>294</v>
      </c>
      <c r="BW322">
        <f t="shared" si="962"/>
        <v>294</v>
      </c>
      <c r="BX322">
        <f t="shared" si="962"/>
        <v>295</v>
      </c>
      <c r="BY322">
        <f t="shared" si="962"/>
        <v>295</v>
      </c>
      <c r="BZ322">
        <f t="shared" si="962"/>
        <v>296</v>
      </c>
    </row>
    <row r="323" spans="1:78" x14ac:dyDescent="0.25">
      <c r="C323">
        <f t="shared" ref="C323:AP323" si="963">(C322/3)</f>
        <v>30.333333333333332</v>
      </c>
      <c r="D323">
        <f t="shared" si="963"/>
        <v>33.666666666666664</v>
      </c>
      <c r="E323">
        <f t="shared" si="963"/>
        <v>37.333333333333336</v>
      </c>
      <c r="F323">
        <f t="shared" si="963"/>
        <v>40.333333333333336</v>
      </c>
      <c r="G323">
        <f t="shared" si="963"/>
        <v>43.333333333333336</v>
      </c>
      <c r="H323">
        <f t="shared" si="963"/>
        <v>45.333333333333336</v>
      </c>
      <c r="I323">
        <f t="shared" si="963"/>
        <v>47.666666666666664</v>
      </c>
      <c r="J323">
        <f t="shared" si="963"/>
        <v>49.333333333333336</v>
      </c>
      <c r="K323">
        <f t="shared" si="963"/>
        <v>52.333333333333336</v>
      </c>
      <c r="L323">
        <f t="shared" si="963"/>
        <v>54</v>
      </c>
      <c r="M323">
        <f t="shared" si="963"/>
        <v>56.333333333333336</v>
      </c>
      <c r="N323">
        <f t="shared" si="963"/>
        <v>58</v>
      </c>
      <c r="O323">
        <f t="shared" si="963"/>
        <v>61.666666666666664</v>
      </c>
      <c r="P323">
        <f t="shared" si="963"/>
        <v>62.666666666666664</v>
      </c>
      <c r="Q323">
        <f t="shared" si="963"/>
        <v>64.333333333333329</v>
      </c>
      <c r="R323">
        <f t="shared" si="963"/>
        <v>66.333333333333329</v>
      </c>
      <c r="S323">
        <f t="shared" si="963"/>
        <v>68.666666666666671</v>
      </c>
      <c r="T323">
        <f t="shared" si="963"/>
        <v>69.666666666666671</v>
      </c>
      <c r="U323">
        <f t="shared" si="963"/>
        <v>73.333333333333329</v>
      </c>
      <c r="V323">
        <f t="shared" si="963"/>
        <v>74</v>
      </c>
      <c r="W323">
        <f t="shared" si="963"/>
        <v>76.333333333333329</v>
      </c>
      <c r="X323">
        <f t="shared" si="963"/>
        <v>77</v>
      </c>
      <c r="Y323">
        <f t="shared" si="963"/>
        <v>78</v>
      </c>
      <c r="Z323">
        <f t="shared" si="963"/>
        <v>79.333333333333329</v>
      </c>
      <c r="AA323">
        <f t="shared" si="963"/>
        <v>79.333333333333329</v>
      </c>
      <c r="AB323">
        <f t="shared" si="963"/>
        <v>81.666666666666671</v>
      </c>
      <c r="AC323">
        <f t="shared" si="963"/>
        <v>82.666666666666671</v>
      </c>
      <c r="AD323">
        <f t="shared" si="963"/>
        <v>84.333333333333329</v>
      </c>
      <c r="AE323">
        <f t="shared" si="963"/>
        <v>85.333333333333329</v>
      </c>
      <c r="AF323">
        <f t="shared" si="963"/>
        <v>86.333333333333329</v>
      </c>
      <c r="AG323">
        <f t="shared" si="963"/>
        <v>87</v>
      </c>
      <c r="AH323">
        <f t="shared" si="963"/>
        <v>87.666666666666671</v>
      </c>
      <c r="AI323">
        <f t="shared" si="963"/>
        <v>88</v>
      </c>
      <c r="AJ323">
        <f t="shared" si="963"/>
        <v>88</v>
      </c>
      <c r="AK323">
        <f t="shared" si="963"/>
        <v>88.333333333333329</v>
      </c>
      <c r="AL323">
        <f t="shared" si="963"/>
        <v>88.666666666666671</v>
      </c>
      <c r="AM323">
        <f t="shared" si="963"/>
        <v>89.333333333333329</v>
      </c>
      <c r="AN323">
        <f t="shared" si="963"/>
        <v>90.333333333333329</v>
      </c>
      <c r="AO323">
        <f t="shared" si="963"/>
        <v>91</v>
      </c>
      <c r="AP323">
        <f t="shared" si="963"/>
        <v>91</v>
      </c>
      <c r="AQ323">
        <f t="shared" ref="AQ323:BN323" si="964">(AQ322/3)</f>
        <v>92</v>
      </c>
      <c r="AR323">
        <f t="shared" si="964"/>
        <v>92.666666666666671</v>
      </c>
      <c r="AS323">
        <f t="shared" si="964"/>
        <v>92.666666666666671</v>
      </c>
      <c r="AT323">
        <f t="shared" si="964"/>
        <v>93</v>
      </c>
      <c r="AU323">
        <f t="shared" si="964"/>
        <v>93.333333333333329</v>
      </c>
      <c r="AV323">
        <f t="shared" si="964"/>
        <v>93.666666666666671</v>
      </c>
      <c r="AW323">
        <f t="shared" si="964"/>
        <v>94.333333333333329</v>
      </c>
      <c r="AX323">
        <f t="shared" si="964"/>
        <v>94.333333333333329</v>
      </c>
      <c r="AY323">
        <f t="shared" si="964"/>
        <v>94.666666666666671</v>
      </c>
      <c r="AZ323">
        <f t="shared" si="964"/>
        <v>94.666666666666671</v>
      </c>
      <c r="BA323">
        <f t="shared" si="964"/>
        <v>94.666666666666671</v>
      </c>
      <c r="BB323">
        <f t="shared" si="964"/>
        <v>95</v>
      </c>
      <c r="BC323">
        <f t="shared" si="964"/>
        <v>95.333333333333329</v>
      </c>
      <c r="BD323">
        <f t="shared" si="964"/>
        <v>95.333333333333329</v>
      </c>
      <c r="BE323">
        <f t="shared" si="964"/>
        <v>95.666666666666671</v>
      </c>
      <c r="BF323">
        <f t="shared" si="964"/>
        <v>95.666666666666671</v>
      </c>
      <c r="BG323">
        <f t="shared" si="964"/>
        <v>96</v>
      </c>
      <c r="BH323">
        <f t="shared" si="964"/>
        <v>96</v>
      </c>
      <c r="BI323">
        <f t="shared" si="964"/>
        <v>96</v>
      </c>
      <c r="BJ323">
        <f t="shared" si="964"/>
        <v>96.333333333333329</v>
      </c>
      <c r="BK323">
        <f t="shared" si="964"/>
        <v>96.666666666666671</v>
      </c>
      <c r="BL323">
        <f t="shared" si="964"/>
        <v>97</v>
      </c>
      <c r="BM323">
        <f t="shared" si="964"/>
        <v>97.333333333333329</v>
      </c>
      <c r="BN323">
        <f t="shared" si="964"/>
        <v>97.666666666666671</v>
      </c>
      <c r="BO323">
        <f t="shared" ref="BO323:BZ323" si="965">(BO322/3)</f>
        <v>97.666666666666671</v>
      </c>
      <c r="BP323">
        <f t="shared" si="965"/>
        <v>97.666666666666671</v>
      </c>
      <c r="BQ323">
        <f t="shared" si="965"/>
        <v>97.666666666666671</v>
      </c>
      <c r="BR323">
        <f t="shared" si="965"/>
        <v>97.666666666666671</v>
      </c>
      <c r="BS323">
        <f t="shared" si="965"/>
        <v>97.666666666666671</v>
      </c>
      <c r="BT323">
        <f t="shared" si="965"/>
        <v>97.666666666666671</v>
      </c>
      <c r="BU323">
        <f t="shared" si="965"/>
        <v>98</v>
      </c>
      <c r="BV323">
        <f t="shared" si="965"/>
        <v>98</v>
      </c>
      <c r="BW323">
        <f t="shared" si="965"/>
        <v>98</v>
      </c>
      <c r="BX323">
        <f t="shared" si="965"/>
        <v>98.333333333333329</v>
      </c>
      <c r="BY323">
        <f t="shared" si="965"/>
        <v>98.333333333333329</v>
      </c>
      <c r="BZ323">
        <f t="shared" si="965"/>
        <v>98.666666666666671</v>
      </c>
    </row>
    <row r="324" spans="1:78" x14ac:dyDescent="0.25">
      <c r="B324" s="1" t="s">
        <v>13</v>
      </c>
      <c r="C324">
        <f t="shared" ref="C324:AH324" si="966">COUNTIF($AW$3:$AW$308,"&lt;="&amp;C321)</f>
        <v>82</v>
      </c>
      <c r="D324">
        <f t="shared" si="966"/>
        <v>99</v>
      </c>
      <c r="E324">
        <f t="shared" si="966"/>
        <v>120</v>
      </c>
      <c r="F324">
        <f t="shared" si="966"/>
        <v>127</v>
      </c>
      <c r="G324">
        <f t="shared" si="966"/>
        <v>140</v>
      </c>
      <c r="H324">
        <f t="shared" si="966"/>
        <v>148</v>
      </c>
      <c r="I324">
        <f t="shared" si="966"/>
        <v>156</v>
      </c>
      <c r="J324">
        <f t="shared" si="966"/>
        <v>161</v>
      </c>
      <c r="K324">
        <f t="shared" si="966"/>
        <v>164</v>
      </c>
      <c r="L324">
        <f t="shared" si="966"/>
        <v>168</v>
      </c>
      <c r="M324">
        <f t="shared" si="966"/>
        <v>173</v>
      </c>
      <c r="N324">
        <f t="shared" si="966"/>
        <v>178</v>
      </c>
      <c r="O324">
        <f t="shared" si="966"/>
        <v>184</v>
      </c>
      <c r="P324">
        <f t="shared" si="966"/>
        <v>189</v>
      </c>
      <c r="Q324">
        <f t="shared" si="966"/>
        <v>194</v>
      </c>
      <c r="R324">
        <f t="shared" si="966"/>
        <v>200</v>
      </c>
      <c r="S324">
        <f t="shared" si="966"/>
        <v>205</v>
      </c>
      <c r="T324">
        <f t="shared" si="966"/>
        <v>209</v>
      </c>
      <c r="U324">
        <f t="shared" si="966"/>
        <v>211</v>
      </c>
      <c r="V324">
        <f t="shared" si="966"/>
        <v>216</v>
      </c>
      <c r="W324">
        <f t="shared" si="966"/>
        <v>223</v>
      </c>
      <c r="X324">
        <f t="shared" si="966"/>
        <v>227</v>
      </c>
      <c r="Y324">
        <f t="shared" si="966"/>
        <v>233</v>
      </c>
      <c r="Z324">
        <f t="shared" si="966"/>
        <v>240</v>
      </c>
      <c r="AA324">
        <f t="shared" si="966"/>
        <v>246</v>
      </c>
      <c r="AB324">
        <f t="shared" si="966"/>
        <v>248</v>
      </c>
      <c r="AC324">
        <f t="shared" si="966"/>
        <v>250</v>
      </c>
      <c r="AD324">
        <f t="shared" si="966"/>
        <v>254</v>
      </c>
      <c r="AE324">
        <f t="shared" si="966"/>
        <v>256</v>
      </c>
      <c r="AF324">
        <f t="shared" si="966"/>
        <v>260</v>
      </c>
      <c r="AG324">
        <f t="shared" si="966"/>
        <v>262</v>
      </c>
      <c r="AH324">
        <f t="shared" si="966"/>
        <v>265</v>
      </c>
      <c r="AI324">
        <f t="shared" ref="AI324:AP324" si="967">COUNTIF($AW$3:$AW$308,"&lt;="&amp;AI321)</f>
        <v>268</v>
      </c>
      <c r="AJ324">
        <f t="shared" si="967"/>
        <v>270</v>
      </c>
      <c r="AK324">
        <f t="shared" si="967"/>
        <v>271</v>
      </c>
      <c r="AL324">
        <f t="shared" si="967"/>
        <v>273</v>
      </c>
      <c r="AM324">
        <f t="shared" si="967"/>
        <v>278</v>
      </c>
      <c r="AN324">
        <f t="shared" si="967"/>
        <v>278</v>
      </c>
      <c r="AO324">
        <f t="shared" si="967"/>
        <v>279</v>
      </c>
      <c r="AP324">
        <f t="shared" si="967"/>
        <v>280</v>
      </c>
      <c r="AQ324">
        <f t="shared" ref="AQ324:BN324" si="968">COUNTIF($AW$3:$AW$308,"&lt;="&amp;AQ321)</f>
        <v>280</v>
      </c>
      <c r="AR324">
        <f t="shared" si="968"/>
        <v>281</v>
      </c>
      <c r="AS324">
        <f t="shared" si="968"/>
        <v>281</v>
      </c>
      <c r="AT324">
        <f t="shared" si="968"/>
        <v>282</v>
      </c>
      <c r="AU324">
        <f t="shared" si="968"/>
        <v>282</v>
      </c>
      <c r="AV324">
        <f t="shared" si="968"/>
        <v>284</v>
      </c>
      <c r="AW324">
        <f t="shared" si="968"/>
        <v>285</v>
      </c>
      <c r="AX324">
        <f t="shared" si="968"/>
        <v>286</v>
      </c>
      <c r="AY324">
        <f t="shared" si="968"/>
        <v>286</v>
      </c>
      <c r="AZ324">
        <f t="shared" si="968"/>
        <v>286</v>
      </c>
      <c r="BA324">
        <f t="shared" si="968"/>
        <v>286</v>
      </c>
      <c r="BB324">
        <f t="shared" si="968"/>
        <v>286</v>
      </c>
      <c r="BC324">
        <f t="shared" si="968"/>
        <v>287</v>
      </c>
      <c r="BD324">
        <f t="shared" si="968"/>
        <v>288</v>
      </c>
      <c r="BE324">
        <f t="shared" si="968"/>
        <v>289</v>
      </c>
      <c r="BF324">
        <f t="shared" si="968"/>
        <v>289</v>
      </c>
      <c r="BG324">
        <f t="shared" si="968"/>
        <v>290</v>
      </c>
      <c r="BH324">
        <f t="shared" si="968"/>
        <v>290</v>
      </c>
      <c r="BI324">
        <f t="shared" si="968"/>
        <v>291</v>
      </c>
      <c r="BJ324">
        <f t="shared" si="968"/>
        <v>291</v>
      </c>
      <c r="BK324">
        <f t="shared" si="968"/>
        <v>291</v>
      </c>
      <c r="BL324">
        <f t="shared" si="968"/>
        <v>291</v>
      </c>
      <c r="BM324">
        <f t="shared" si="968"/>
        <v>291</v>
      </c>
      <c r="BN324">
        <f t="shared" si="968"/>
        <v>291</v>
      </c>
      <c r="BO324">
        <f t="shared" ref="BO324:BZ324" si="969">COUNTIF($AW$3:$AW$308,"&lt;="&amp;BO321)</f>
        <v>292</v>
      </c>
      <c r="BP324">
        <f t="shared" si="969"/>
        <v>292</v>
      </c>
      <c r="BQ324">
        <f t="shared" si="969"/>
        <v>292</v>
      </c>
      <c r="BR324">
        <f t="shared" si="969"/>
        <v>293</v>
      </c>
      <c r="BS324">
        <f t="shared" si="969"/>
        <v>293</v>
      </c>
      <c r="BT324">
        <f t="shared" si="969"/>
        <v>294</v>
      </c>
      <c r="BU324">
        <f t="shared" si="969"/>
        <v>294</v>
      </c>
      <c r="BV324">
        <f t="shared" si="969"/>
        <v>294</v>
      </c>
      <c r="BW324">
        <f t="shared" si="969"/>
        <v>295</v>
      </c>
      <c r="BX324">
        <f t="shared" si="969"/>
        <v>295</v>
      </c>
      <c r="BY324">
        <f t="shared" si="969"/>
        <v>295</v>
      </c>
      <c r="BZ324">
        <f t="shared" si="969"/>
        <v>295</v>
      </c>
    </row>
    <row r="325" spans="1:78" x14ac:dyDescent="0.25">
      <c r="C325">
        <f t="shared" ref="C325:AP325" si="970">(C324/3)</f>
        <v>27.333333333333332</v>
      </c>
      <c r="D325">
        <f t="shared" si="970"/>
        <v>33</v>
      </c>
      <c r="E325">
        <f t="shared" si="970"/>
        <v>40</v>
      </c>
      <c r="F325">
        <f t="shared" si="970"/>
        <v>42.333333333333336</v>
      </c>
      <c r="G325">
        <f t="shared" si="970"/>
        <v>46.666666666666664</v>
      </c>
      <c r="H325">
        <f t="shared" si="970"/>
        <v>49.333333333333336</v>
      </c>
      <c r="I325">
        <f t="shared" si="970"/>
        <v>52</v>
      </c>
      <c r="J325">
        <f t="shared" si="970"/>
        <v>53.666666666666664</v>
      </c>
      <c r="K325">
        <f t="shared" si="970"/>
        <v>54.666666666666664</v>
      </c>
      <c r="L325">
        <f t="shared" si="970"/>
        <v>56</v>
      </c>
      <c r="M325">
        <f t="shared" si="970"/>
        <v>57.666666666666664</v>
      </c>
      <c r="N325">
        <f t="shared" si="970"/>
        <v>59.333333333333336</v>
      </c>
      <c r="O325">
        <f t="shared" si="970"/>
        <v>61.333333333333336</v>
      </c>
      <c r="P325">
        <f t="shared" si="970"/>
        <v>63</v>
      </c>
      <c r="Q325">
        <f t="shared" si="970"/>
        <v>64.666666666666671</v>
      </c>
      <c r="R325">
        <f t="shared" si="970"/>
        <v>66.666666666666671</v>
      </c>
      <c r="S325">
        <f t="shared" si="970"/>
        <v>68.333333333333329</v>
      </c>
      <c r="T325">
        <f t="shared" si="970"/>
        <v>69.666666666666671</v>
      </c>
      <c r="U325">
        <f t="shared" si="970"/>
        <v>70.333333333333329</v>
      </c>
      <c r="V325">
        <f t="shared" si="970"/>
        <v>72</v>
      </c>
      <c r="W325">
        <f t="shared" si="970"/>
        <v>74.333333333333329</v>
      </c>
      <c r="X325">
        <f t="shared" si="970"/>
        <v>75.666666666666671</v>
      </c>
      <c r="Y325">
        <f t="shared" si="970"/>
        <v>77.666666666666671</v>
      </c>
      <c r="Z325">
        <f t="shared" si="970"/>
        <v>80</v>
      </c>
      <c r="AA325">
        <f t="shared" si="970"/>
        <v>82</v>
      </c>
      <c r="AB325">
        <f t="shared" si="970"/>
        <v>82.666666666666671</v>
      </c>
      <c r="AC325">
        <f t="shared" si="970"/>
        <v>83.333333333333329</v>
      </c>
      <c r="AD325">
        <f t="shared" si="970"/>
        <v>84.666666666666671</v>
      </c>
      <c r="AE325">
        <f t="shared" si="970"/>
        <v>85.333333333333329</v>
      </c>
      <c r="AF325">
        <f t="shared" si="970"/>
        <v>86.666666666666671</v>
      </c>
      <c r="AG325">
        <f t="shared" si="970"/>
        <v>87.333333333333329</v>
      </c>
      <c r="AH325">
        <f t="shared" si="970"/>
        <v>88.333333333333329</v>
      </c>
      <c r="AI325">
        <f t="shared" si="970"/>
        <v>89.333333333333329</v>
      </c>
      <c r="AJ325">
        <f t="shared" si="970"/>
        <v>90</v>
      </c>
      <c r="AK325">
        <f t="shared" si="970"/>
        <v>90.333333333333329</v>
      </c>
      <c r="AL325">
        <f t="shared" si="970"/>
        <v>91</v>
      </c>
      <c r="AM325">
        <f t="shared" si="970"/>
        <v>92.666666666666671</v>
      </c>
      <c r="AN325">
        <f t="shared" si="970"/>
        <v>92.666666666666671</v>
      </c>
      <c r="AO325">
        <f t="shared" si="970"/>
        <v>93</v>
      </c>
      <c r="AP325">
        <f t="shared" si="970"/>
        <v>93.333333333333329</v>
      </c>
      <c r="AQ325">
        <f t="shared" ref="AQ325:BN325" si="971">(AQ324/3)</f>
        <v>93.333333333333329</v>
      </c>
      <c r="AR325">
        <f t="shared" si="971"/>
        <v>93.666666666666671</v>
      </c>
      <c r="AS325">
        <f t="shared" si="971"/>
        <v>93.666666666666671</v>
      </c>
      <c r="AT325">
        <f t="shared" si="971"/>
        <v>94</v>
      </c>
      <c r="AU325">
        <f t="shared" si="971"/>
        <v>94</v>
      </c>
      <c r="AV325">
        <f t="shared" si="971"/>
        <v>94.666666666666671</v>
      </c>
      <c r="AW325">
        <f t="shared" si="971"/>
        <v>95</v>
      </c>
      <c r="AX325">
        <f t="shared" si="971"/>
        <v>95.333333333333329</v>
      </c>
      <c r="AY325">
        <f t="shared" si="971"/>
        <v>95.333333333333329</v>
      </c>
      <c r="AZ325">
        <f t="shared" si="971"/>
        <v>95.333333333333329</v>
      </c>
      <c r="BA325">
        <f t="shared" si="971"/>
        <v>95.333333333333329</v>
      </c>
      <c r="BB325">
        <f t="shared" si="971"/>
        <v>95.333333333333329</v>
      </c>
      <c r="BC325">
        <f t="shared" si="971"/>
        <v>95.666666666666671</v>
      </c>
      <c r="BD325">
        <f t="shared" si="971"/>
        <v>96</v>
      </c>
      <c r="BE325">
        <f t="shared" si="971"/>
        <v>96.333333333333329</v>
      </c>
      <c r="BF325">
        <f t="shared" si="971"/>
        <v>96.333333333333329</v>
      </c>
      <c r="BG325">
        <f t="shared" si="971"/>
        <v>96.666666666666671</v>
      </c>
      <c r="BH325">
        <f t="shared" si="971"/>
        <v>96.666666666666671</v>
      </c>
      <c r="BI325">
        <f t="shared" si="971"/>
        <v>97</v>
      </c>
      <c r="BJ325">
        <f t="shared" si="971"/>
        <v>97</v>
      </c>
      <c r="BK325">
        <f t="shared" si="971"/>
        <v>97</v>
      </c>
      <c r="BL325">
        <f t="shared" si="971"/>
        <v>97</v>
      </c>
      <c r="BM325">
        <f t="shared" si="971"/>
        <v>97</v>
      </c>
      <c r="BN325">
        <f t="shared" si="971"/>
        <v>97</v>
      </c>
      <c r="BO325">
        <f t="shared" ref="BO325:BZ325" si="972">(BO324/3)</f>
        <v>97.333333333333329</v>
      </c>
      <c r="BP325">
        <f t="shared" si="972"/>
        <v>97.333333333333329</v>
      </c>
      <c r="BQ325">
        <f t="shared" si="972"/>
        <v>97.333333333333329</v>
      </c>
      <c r="BR325">
        <f t="shared" si="972"/>
        <v>97.666666666666671</v>
      </c>
      <c r="BS325">
        <f t="shared" si="972"/>
        <v>97.666666666666671</v>
      </c>
      <c r="BT325">
        <f t="shared" si="972"/>
        <v>98</v>
      </c>
      <c r="BU325">
        <f t="shared" si="972"/>
        <v>98</v>
      </c>
      <c r="BV325">
        <f t="shared" si="972"/>
        <v>98</v>
      </c>
      <c r="BW325">
        <f t="shared" si="972"/>
        <v>98.333333333333329</v>
      </c>
      <c r="BX325">
        <f t="shared" si="972"/>
        <v>98.333333333333329</v>
      </c>
      <c r="BY325">
        <f t="shared" si="972"/>
        <v>98.333333333333329</v>
      </c>
      <c r="BZ325">
        <f t="shared" si="972"/>
        <v>98.333333333333329</v>
      </c>
    </row>
    <row r="326" spans="1:78" x14ac:dyDescent="0.25">
      <c r="B326" s="1" t="s">
        <v>33</v>
      </c>
      <c r="C326">
        <f t="shared" ref="C326:AP326" si="973">C322+C324</f>
        <v>173</v>
      </c>
      <c r="D326">
        <f t="shared" si="973"/>
        <v>200</v>
      </c>
      <c r="E326">
        <f t="shared" si="973"/>
        <v>232</v>
      </c>
      <c r="F326">
        <f t="shared" si="973"/>
        <v>248</v>
      </c>
      <c r="G326">
        <f t="shared" si="973"/>
        <v>270</v>
      </c>
      <c r="H326">
        <f t="shared" si="973"/>
        <v>284</v>
      </c>
      <c r="I326">
        <f t="shared" si="973"/>
        <v>299</v>
      </c>
      <c r="J326">
        <f t="shared" si="973"/>
        <v>309</v>
      </c>
      <c r="K326">
        <f t="shared" si="973"/>
        <v>321</v>
      </c>
      <c r="L326">
        <f t="shared" si="973"/>
        <v>330</v>
      </c>
      <c r="M326">
        <f t="shared" si="973"/>
        <v>342</v>
      </c>
      <c r="N326">
        <f t="shared" si="973"/>
        <v>352</v>
      </c>
      <c r="O326">
        <f t="shared" si="973"/>
        <v>369</v>
      </c>
      <c r="P326">
        <f t="shared" si="973"/>
        <v>377</v>
      </c>
      <c r="Q326">
        <f t="shared" si="973"/>
        <v>387</v>
      </c>
      <c r="R326">
        <f t="shared" si="973"/>
        <v>399</v>
      </c>
      <c r="S326">
        <f t="shared" si="973"/>
        <v>411</v>
      </c>
      <c r="T326">
        <f t="shared" si="973"/>
        <v>418</v>
      </c>
      <c r="U326">
        <f t="shared" si="973"/>
        <v>431</v>
      </c>
      <c r="V326">
        <f t="shared" si="973"/>
        <v>438</v>
      </c>
      <c r="W326">
        <f t="shared" si="973"/>
        <v>452</v>
      </c>
      <c r="X326">
        <f t="shared" si="973"/>
        <v>458</v>
      </c>
      <c r="Y326">
        <f t="shared" si="973"/>
        <v>467</v>
      </c>
      <c r="Z326">
        <f t="shared" si="973"/>
        <v>478</v>
      </c>
      <c r="AA326">
        <f t="shared" si="973"/>
        <v>484</v>
      </c>
      <c r="AB326">
        <f t="shared" si="973"/>
        <v>493</v>
      </c>
      <c r="AC326">
        <f t="shared" si="973"/>
        <v>498</v>
      </c>
      <c r="AD326">
        <f t="shared" si="973"/>
        <v>507</v>
      </c>
      <c r="AE326">
        <f t="shared" si="973"/>
        <v>512</v>
      </c>
      <c r="AF326">
        <f t="shared" si="973"/>
        <v>519</v>
      </c>
      <c r="AG326">
        <f t="shared" si="973"/>
        <v>523</v>
      </c>
      <c r="AH326">
        <f t="shared" si="973"/>
        <v>528</v>
      </c>
      <c r="AI326">
        <f t="shared" si="973"/>
        <v>532</v>
      </c>
      <c r="AJ326">
        <f t="shared" si="973"/>
        <v>534</v>
      </c>
      <c r="AK326">
        <f t="shared" si="973"/>
        <v>536</v>
      </c>
      <c r="AL326">
        <f t="shared" si="973"/>
        <v>539</v>
      </c>
      <c r="AM326">
        <f t="shared" si="973"/>
        <v>546</v>
      </c>
      <c r="AN326">
        <f t="shared" si="973"/>
        <v>549</v>
      </c>
      <c r="AO326">
        <f t="shared" si="973"/>
        <v>552</v>
      </c>
      <c r="AP326">
        <f t="shared" si="973"/>
        <v>553</v>
      </c>
      <c r="AQ326">
        <f t="shared" ref="AQ326:BN326" si="974">AQ322+AQ324</f>
        <v>556</v>
      </c>
      <c r="AR326">
        <f t="shared" si="974"/>
        <v>559</v>
      </c>
      <c r="AS326">
        <f t="shared" si="974"/>
        <v>559</v>
      </c>
      <c r="AT326">
        <f t="shared" si="974"/>
        <v>561</v>
      </c>
      <c r="AU326">
        <f t="shared" si="974"/>
        <v>562</v>
      </c>
      <c r="AV326">
        <f t="shared" si="974"/>
        <v>565</v>
      </c>
      <c r="AW326">
        <f t="shared" si="974"/>
        <v>568</v>
      </c>
      <c r="AX326">
        <f t="shared" si="974"/>
        <v>569</v>
      </c>
      <c r="AY326">
        <f t="shared" si="974"/>
        <v>570</v>
      </c>
      <c r="AZ326">
        <f t="shared" si="974"/>
        <v>570</v>
      </c>
      <c r="BA326">
        <f t="shared" si="974"/>
        <v>570</v>
      </c>
      <c r="BB326">
        <f t="shared" si="974"/>
        <v>571</v>
      </c>
      <c r="BC326">
        <f t="shared" si="974"/>
        <v>573</v>
      </c>
      <c r="BD326">
        <f t="shared" si="974"/>
        <v>574</v>
      </c>
      <c r="BE326">
        <f t="shared" si="974"/>
        <v>576</v>
      </c>
      <c r="BF326">
        <f t="shared" si="974"/>
        <v>576</v>
      </c>
      <c r="BG326">
        <f t="shared" si="974"/>
        <v>578</v>
      </c>
      <c r="BH326">
        <f t="shared" si="974"/>
        <v>578</v>
      </c>
      <c r="BI326">
        <f t="shared" si="974"/>
        <v>579</v>
      </c>
      <c r="BJ326">
        <f t="shared" si="974"/>
        <v>580</v>
      </c>
      <c r="BK326">
        <f t="shared" si="974"/>
        <v>581</v>
      </c>
      <c r="BL326">
        <f t="shared" si="974"/>
        <v>582</v>
      </c>
      <c r="BM326">
        <f t="shared" si="974"/>
        <v>583</v>
      </c>
      <c r="BN326">
        <f t="shared" si="974"/>
        <v>584</v>
      </c>
      <c r="BO326">
        <f t="shared" ref="BO326:BZ326" si="975">BO322+BO324</f>
        <v>585</v>
      </c>
      <c r="BP326">
        <f t="shared" si="975"/>
        <v>585</v>
      </c>
      <c r="BQ326">
        <f t="shared" si="975"/>
        <v>585</v>
      </c>
      <c r="BR326">
        <f t="shared" si="975"/>
        <v>586</v>
      </c>
      <c r="BS326">
        <f t="shared" si="975"/>
        <v>586</v>
      </c>
      <c r="BT326">
        <f t="shared" si="975"/>
        <v>587</v>
      </c>
      <c r="BU326">
        <f t="shared" si="975"/>
        <v>588</v>
      </c>
      <c r="BV326">
        <f t="shared" si="975"/>
        <v>588</v>
      </c>
      <c r="BW326">
        <f t="shared" si="975"/>
        <v>589</v>
      </c>
      <c r="BX326">
        <f t="shared" si="975"/>
        <v>590</v>
      </c>
      <c r="BY326">
        <f t="shared" si="975"/>
        <v>590</v>
      </c>
      <c r="BZ326">
        <f t="shared" si="975"/>
        <v>591</v>
      </c>
    </row>
    <row r="327" spans="1:78" x14ac:dyDescent="0.25">
      <c r="B327" s="1" t="s">
        <v>37</v>
      </c>
      <c r="C327">
        <f t="shared" ref="C327:AP327" si="976">(C326/6)</f>
        <v>28.833333333333332</v>
      </c>
      <c r="D327">
        <f t="shared" si="976"/>
        <v>33.333333333333336</v>
      </c>
      <c r="E327">
        <f t="shared" si="976"/>
        <v>38.666666666666664</v>
      </c>
      <c r="F327">
        <f t="shared" si="976"/>
        <v>41.333333333333336</v>
      </c>
      <c r="G327">
        <f t="shared" si="976"/>
        <v>45</v>
      </c>
      <c r="H327">
        <f t="shared" si="976"/>
        <v>47.333333333333336</v>
      </c>
      <c r="I327">
        <f t="shared" si="976"/>
        <v>49.833333333333336</v>
      </c>
      <c r="J327">
        <f t="shared" si="976"/>
        <v>51.5</v>
      </c>
      <c r="K327">
        <f t="shared" si="976"/>
        <v>53.5</v>
      </c>
      <c r="L327">
        <f t="shared" si="976"/>
        <v>55</v>
      </c>
      <c r="M327">
        <f t="shared" si="976"/>
        <v>57</v>
      </c>
      <c r="N327">
        <f t="shared" si="976"/>
        <v>58.666666666666664</v>
      </c>
      <c r="O327">
        <f t="shared" si="976"/>
        <v>61.5</v>
      </c>
      <c r="P327">
        <f t="shared" si="976"/>
        <v>62.833333333333336</v>
      </c>
      <c r="Q327">
        <f t="shared" si="976"/>
        <v>64.5</v>
      </c>
      <c r="R327">
        <f t="shared" si="976"/>
        <v>66.5</v>
      </c>
      <c r="S327">
        <f t="shared" si="976"/>
        <v>68.5</v>
      </c>
      <c r="T327">
        <f t="shared" si="976"/>
        <v>69.666666666666671</v>
      </c>
      <c r="U327">
        <f t="shared" si="976"/>
        <v>71.833333333333329</v>
      </c>
      <c r="V327">
        <f t="shared" si="976"/>
        <v>73</v>
      </c>
      <c r="W327">
        <f t="shared" si="976"/>
        <v>75.333333333333329</v>
      </c>
      <c r="X327">
        <f t="shared" si="976"/>
        <v>76.333333333333329</v>
      </c>
      <c r="Y327">
        <f t="shared" si="976"/>
        <v>77.833333333333329</v>
      </c>
      <c r="Z327">
        <f t="shared" si="976"/>
        <v>79.666666666666671</v>
      </c>
      <c r="AA327">
        <f t="shared" si="976"/>
        <v>80.666666666666671</v>
      </c>
      <c r="AB327">
        <f t="shared" si="976"/>
        <v>82.166666666666671</v>
      </c>
      <c r="AC327">
        <f t="shared" si="976"/>
        <v>83</v>
      </c>
      <c r="AD327">
        <f t="shared" si="976"/>
        <v>84.5</v>
      </c>
      <c r="AE327">
        <f t="shared" si="976"/>
        <v>85.333333333333329</v>
      </c>
      <c r="AF327">
        <f t="shared" si="976"/>
        <v>86.5</v>
      </c>
      <c r="AG327">
        <f t="shared" si="976"/>
        <v>87.166666666666671</v>
      </c>
      <c r="AH327">
        <f t="shared" si="976"/>
        <v>88</v>
      </c>
      <c r="AI327">
        <f t="shared" si="976"/>
        <v>88.666666666666671</v>
      </c>
      <c r="AJ327">
        <f t="shared" si="976"/>
        <v>89</v>
      </c>
      <c r="AK327">
        <f t="shared" si="976"/>
        <v>89.333333333333329</v>
      </c>
      <c r="AL327">
        <f t="shared" si="976"/>
        <v>89.833333333333329</v>
      </c>
      <c r="AM327">
        <f t="shared" si="976"/>
        <v>91</v>
      </c>
      <c r="AN327">
        <f t="shared" si="976"/>
        <v>91.5</v>
      </c>
      <c r="AO327">
        <f t="shared" si="976"/>
        <v>92</v>
      </c>
      <c r="AP327">
        <f t="shared" si="976"/>
        <v>92.166666666666671</v>
      </c>
      <c r="AQ327">
        <f t="shared" ref="AQ327:BN327" si="977">(AQ326/6)</f>
        <v>92.666666666666671</v>
      </c>
      <c r="AR327">
        <f t="shared" si="977"/>
        <v>93.166666666666671</v>
      </c>
      <c r="AS327">
        <f t="shared" si="977"/>
        <v>93.166666666666671</v>
      </c>
      <c r="AT327">
        <f t="shared" si="977"/>
        <v>93.5</v>
      </c>
      <c r="AU327">
        <f t="shared" si="977"/>
        <v>93.666666666666671</v>
      </c>
      <c r="AV327">
        <f t="shared" si="977"/>
        <v>94.166666666666671</v>
      </c>
      <c r="AW327">
        <f t="shared" si="977"/>
        <v>94.666666666666671</v>
      </c>
      <c r="AX327">
        <f t="shared" si="977"/>
        <v>94.833333333333329</v>
      </c>
      <c r="AY327">
        <f t="shared" si="977"/>
        <v>95</v>
      </c>
      <c r="AZ327">
        <f t="shared" si="977"/>
        <v>95</v>
      </c>
      <c r="BA327">
        <f t="shared" si="977"/>
        <v>95</v>
      </c>
      <c r="BB327">
        <f t="shared" si="977"/>
        <v>95.166666666666671</v>
      </c>
      <c r="BC327">
        <f t="shared" si="977"/>
        <v>95.5</v>
      </c>
      <c r="BD327">
        <f t="shared" si="977"/>
        <v>95.666666666666671</v>
      </c>
      <c r="BE327">
        <f t="shared" si="977"/>
        <v>96</v>
      </c>
      <c r="BF327">
        <f t="shared" si="977"/>
        <v>96</v>
      </c>
      <c r="BG327">
        <f t="shared" si="977"/>
        <v>96.333333333333329</v>
      </c>
      <c r="BH327">
        <f t="shared" si="977"/>
        <v>96.333333333333329</v>
      </c>
      <c r="BI327">
        <f t="shared" si="977"/>
        <v>96.5</v>
      </c>
      <c r="BJ327">
        <f t="shared" si="977"/>
        <v>96.666666666666671</v>
      </c>
      <c r="BK327">
        <f t="shared" si="977"/>
        <v>96.833333333333329</v>
      </c>
      <c r="BL327">
        <f t="shared" si="977"/>
        <v>97</v>
      </c>
      <c r="BM327">
        <f t="shared" si="977"/>
        <v>97.166666666666671</v>
      </c>
      <c r="BN327">
        <f t="shared" si="977"/>
        <v>97.333333333333329</v>
      </c>
      <c r="BO327">
        <f t="shared" ref="BO327:BZ327" si="978">(BO326/6)</f>
        <v>97.5</v>
      </c>
      <c r="BP327">
        <f t="shared" si="978"/>
        <v>97.5</v>
      </c>
      <c r="BQ327">
        <f t="shared" si="978"/>
        <v>97.5</v>
      </c>
      <c r="BR327">
        <f t="shared" si="978"/>
        <v>97.666666666666671</v>
      </c>
      <c r="BS327">
        <f t="shared" si="978"/>
        <v>97.666666666666671</v>
      </c>
      <c r="BT327">
        <f t="shared" si="978"/>
        <v>97.833333333333329</v>
      </c>
      <c r="BU327">
        <f t="shared" si="978"/>
        <v>98</v>
      </c>
      <c r="BV327">
        <f t="shared" si="978"/>
        <v>98</v>
      </c>
      <c r="BW327">
        <f t="shared" si="978"/>
        <v>98.166666666666671</v>
      </c>
      <c r="BX327">
        <f t="shared" si="978"/>
        <v>98.333333333333329</v>
      </c>
      <c r="BY327">
        <f t="shared" si="978"/>
        <v>98.333333333333329</v>
      </c>
      <c r="BZ327">
        <f t="shared" si="978"/>
        <v>98.5</v>
      </c>
    </row>
    <row r="330" spans="1:78" x14ac:dyDescent="0.25">
      <c r="A330" t="s">
        <v>43</v>
      </c>
    </row>
    <row r="331" spans="1:78" x14ac:dyDescent="0.25">
      <c r="B331" t="s">
        <v>31</v>
      </c>
      <c r="C331">
        <v>0</v>
      </c>
      <c r="D331">
        <f>C331+0.05</f>
        <v>0.05</v>
      </c>
      <c r="E331">
        <f t="shared" ref="E331:W331" si="979">D331+0.05</f>
        <v>0.1</v>
      </c>
      <c r="F331">
        <f t="shared" si="979"/>
        <v>0.15000000000000002</v>
      </c>
      <c r="G331">
        <f t="shared" si="979"/>
        <v>0.2</v>
      </c>
      <c r="H331">
        <f t="shared" si="979"/>
        <v>0.25</v>
      </c>
      <c r="I331">
        <v>0.3</v>
      </c>
      <c r="J331">
        <f t="shared" si="979"/>
        <v>0.35</v>
      </c>
      <c r="K331">
        <f t="shared" si="979"/>
        <v>0.39999999999999997</v>
      </c>
      <c r="L331">
        <f t="shared" si="979"/>
        <v>0.44999999999999996</v>
      </c>
      <c r="M331">
        <f t="shared" si="979"/>
        <v>0.49999999999999994</v>
      </c>
      <c r="N331">
        <f t="shared" si="979"/>
        <v>0.54999999999999993</v>
      </c>
      <c r="O331">
        <f t="shared" si="979"/>
        <v>0.6</v>
      </c>
      <c r="P331">
        <f t="shared" si="979"/>
        <v>0.65</v>
      </c>
      <c r="Q331">
        <f t="shared" si="979"/>
        <v>0.70000000000000007</v>
      </c>
      <c r="R331">
        <f t="shared" si="979"/>
        <v>0.75000000000000011</v>
      </c>
      <c r="S331">
        <f t="shared" si="979"/>
        <v>0.80000000000000016</v>
      </c>
      <c r="T331">
        <f t="shared" si="979"/>
        <v>0.8500000000000002</v>
      </c>
      <c r="U331">
        <f t="shared" si="979"/>
        <v>0.90000000000000024</v>
      </c>
      <c r="V331">
        <f t="shared" si="979"/>
        <v>0.95000000000000029</v>
      </c>
      <c r="W331">
        <f t="shared" si="979"/>
        <v>1.0000000000000002</v>
      </c>
    </row>
    <row r="332" spans="1:78" x14ac:dyDescent="0.25">
      <c r="B332" s="1" t="s">
        <v>17</v>
      </c>
      <c r="C332">
        <f t="shared" ref="C332:W332" si="980">COUNTIF($CB$3:$CB$303,"&lt;="&amp;C331)</f>
        <v>2</v>
      </c>
      <c r="D332">
        <f t="shared" si="980"/>
        <v>11</v>
      </c>
      <c r="E332">
        <f t="shared" si="980"/>
        <v>20</v>
      </c>
      <c r="F332">
        <f t="shared" si="980"/>
        <v>29</v>
      </c>
      <c r="G332">
        <f t="shared" si="980"/>
        <v>34</v>
      </c>
      <c r="H332">
        <f t="shared" si="980"/>
        <v>38</v>
      </c>
      <c r="I332">
        <f t="shared" si="980"/>
        <v>40</v>
      </c>
      <c r="J332">
        <f t="shared" si="980"/>
        <v>41</v>
      </c>
      <c r="K332">
        <f t="shared" si="980"/>
        <v>43</v>
      </c>
      <c r="L332">
        <f t="shared" si="980"/>
        <v>45</v>
      </c>
      <c r="M332">
        <f t="shared" si="980"/>
        <v>45</v>
      </c>
      <c r="N332">
        <f t="shared" si="980"/>
        <v>47</v>
      </c>
      <c r="O332">
        <f t="shared" si="980"/>
        <v>48</v>
      </c>
      <c r="P332">
        <f t="shared" si="980"/>
        <v>49</v>
      </c>
      <c r="Q332">
        <f t="shared" si="980"/>
        <v>49</v>
      </c>
      <c r="R332">
        <f t="shared" si="980"/>
        <v>49</v>
      </c>
      <c r="S332">
        <f t="shared" si="980"/>
        <v>49</v>
      </c>
      <c r="T332">
        <f t="shared" si="980"/>
        <v>50</v>
      </c>
      <c r="U332">
        <f t="shared" si="980"/>
        <v>50</v>
      </c>
      <c r="V332">
        <f t="shared" si="980"/>
        <v>50</v>
      </c>
      <c r="W332">
        <f t="shared" si="980"/>
        <v>50</v>
      </c>
    </row>
    <row r="333" spans="1:78" x14ac:dyDescent="0.25">
      <c r="B333" s="1" t="s">
        <v>45</v>
      </c>
      <c r="C333">
        <f>(C332/51)*100</f>
        <v>3.9215686274509802</v>
      </c>
      <c r="D333">
        <f t="shared" ref="D333:W333" si="981">(D332/51)*100</f>
        <v>21.568627450980394</v>
      </c>
      <c r="E333">
        <f t="shared" si="981"/>
        <v>39.215686274509807</v>
      </c>
      <c r="F333">
        <f t="shared" si="981"/>
        <v>56.862745098039213</v>
      </c>
      <c r="G333">
        <f t="shared" si="981"/>
        <v>66.666666666666657</v>
      </c>
      <c r="H333">
        <f t="shared" si="981"/>
        <v>74.509803921568633</v>
      </c>
      <c r="I333">
        <f t="shared" si="981"/>
        <v>78.431372549019613</v>
      </c>
      <c r="J333">
        <f t="shared" si="981"/>
        <v>80.392156862745097</v>
      </c>
      <c r="K333">
        <f t="shared" si="981"/>
        <v>84.313725490196077</v>
      </c>
      <c r="L333">
        <f t="shared" si="981"/>
        <v>88.235294117647058</v>
      </c>
      <c r="M333">
        <f t="shared" si="981"/>
        <v>88.235294117647058</v>
      </c>
      <c r="N333">
        <f t="shared" si="981"/>
        <v>92.156862745098039</v>
      </c>
      <c r="O333">
        <f t="shared" si="981"/>
        <v>94.117647058823522</v>
      </c>
      <c r="P333">
        <f t="shared" si="981"/>
        <v>96.078431372549019</v>
      </c>
      <c r="Q333">
        <f t="shared" si="981"/>
        <v>96.078431372549019</v>
      </c>
      <c r="R333">
        <f t="shared" si="981"/>
        <v>96.078431372549019</v>
      </c>
      <c r="S333">
        <f t="shared" si="981"/>
        <v>96.078431372549019</v>
      </c>
      <c r="T333">
        <f t="shared" si="981"/>
        <v>98.039215686274503</v>
      </c>
      <c r="U333">
        <f t="shared" si="981"/>
        <v>98.039215686274503</v>
      </c>
      <c r="V333">
        <f t="shared" si="981"/>
        <v>98.039215686274503</v>
      </c>
      <c r="W333">
        <f t="shared" si="981"/>
        <v>98.039215686274503</v>
      </c>
    </row>
    <row r="334" spans="1:78" x14ac:dyDescent="0.25">
      <c r="B334" s="1" t="s">
        <v>14</v>
      </c>
      <c r="C334">
        <f t="shared" ref="C334:W334" si="982">COUNTIF($CG$3:$CG$303,"&lt;="&amp;C331)</f>
        <v>0</v>
      </c>
      <c r="D334">
        <f t="shared" si="982"/>
        <v>10</v>
      </c>
      <c r="E334">
        <f t="shared" si="982"/>
        <v>18</v>
      </c>
      <c r="F334">
        <f t="shared" si="982"/>
        <v>24</v>
      </c>
      <c r="G334">
        <f t="shared" si="982"/>
        <v>25</v>
      </c>
      <c r="H334">
        <f t="shared" si="982"/>
        <v>29</v>
      </c>
      <c r="I334">
        <f t="shared" si="982"/>
        <v>31</v>
      </c>
      <c r="J334">
        <f t="shared" si="982"/>
        <v>37</v>
      </c>
      <c r="K334">
        <f t="shared" si="982"/>
        <v>42</v>
      </c>
      <c r="L334">
        <f t="shared" si="982"/>
        <v>42</v>
      </c>
      <c r="M334">
        <f t="shared" si="982"/>
        <v>42</v>
      </c>
      <c r="N334">
        <f t="shared" si="982"/>
        <v>44</v>
      </c>
      <c r="O334">
        <f t="shared" si="982"/>
        <v>46</v>
      </c>
      <c r="P334">
        <f t="shared" si="982"/>
        <v>46</v>
      </c>
      <c r="Q334">
        <f t="shared" si="982"/>
        <v>46</v>
      </c>
      <c r="R334">
        <f t="shared" si="982"/>
        <v>47</v>
      </c>
      <c r="S334">
        <f t="shared" si="982"/>
        <v>48</v>
      </c>
      <c r="T334">
        <f t="shared" si="982"/>
        <v>48</v>
      </c>
      <c r="U334">
        <f t="shared" si="982"/>
        <v>49</v>
      </c>
      <c r="V334">
        <f t="shared" si="982"/>
        <v>50</v>
      </c>
      <c r="W334">
        <f t="shared" si="982"/>
        <v>50</v>
      </c>
    </row>
    <row r="335" spans="1:78" x14ac:dyDescent="0.25">
      <c r="B335" s="1" t="s">
        <v>45</v>
      </c>
      <c r="C335">
        <f t="shared" ref="C335:W335" si="983">(C334/51)*100</f>
        <v>0</v>
      </c>
      <c r="D335">
        <f t="shared" si="983"/>
        <v>19.607843137254903</v>
      </c>
      <c r="E335">
        <f t="shared" si="983"/>
        <v>35.294117647058826</v>
      </c>
      <c r="F335">
        <f t="shared" si="983"/>
        <v>47.058823529411761</v>
      </c>
      <c r="G335">
        <f t="shared" si="983"/>
        <v>49.019607843137251</v>
      </c>
      <c r="H335">
        <f t="shared" si="983"/>
        <v>56.862745098039213</v>
      </c>
      <c r="I335">
        <f t="shared" si="983"/>
        <v>60.784313725490193</v>
      </c>
      <c r="J335">
        <f t="shared" si="983"/>
        <v>72.549019607843135</v>
      </c>
      <c r="K335">
        <f t="shared" si="983"/>
        <v>82.35294117647058</v>
      </c>
      <c r="L335">
        <f t="shared" si="983"/>
        <v>82.35294117647058</v>
      </c>
      <c r="M335">
        <f t="shared" si="983"/>
        <v>82.35294117647058</v>
      </c>
      <c r="N335">
        <f t="shared" si="983"/>
        <v>86.274509803921575</v>
      </c>
      <c r="O335">
        <f t="shared" si="983"/>
        <v>90.196078431372555</v>
      </c>
      <c r="P335">
        <f t="shared" si="983"/>
        <v>90.196078431372555</v>
      </c>
      <c r="Q335">
        <f t="shared" si="983"/>
        <v>90.196078431372555</v>
      </c>
      <c r="R335">
        <f t="shared" si="983"/>
        <v>92.156862745098039</v>
      </c>
      <c r="S335">
        <f t="shared" si="983"/>
        <v>94.117647058823522</v>
      </c>
      <c r="T335">
        <f t="shared" si="983"/>
        <v>94.117647058823522</v>
      </c>
      <c r="U335">
        <f t="shared" si="983"/>
        <v>96.078431372549019</v>
      </c>
      <c r="V335">
        <f t="shared" si="983"/>
        <v>98.039215686274503</v>
      </c>
      <c r="W335">
        <f t="shared" si="983"/>
        <v>98.039215686274503</v>
      </c>
    </row>
    <row r="337" spans="1:26" x14ac:dyDescent="0.25">
      <c r="A337" t="s">
        <v>44</v>
      </c>
      <c r="C337">
        <v>0</v>
      </c>
      <c r="D337">
        <v>2.5000000000000001E-2</v>
      </c>
      <c r="E337">
        <v>0.05</v>
      </c>
      <c r="F337">
        <v>7.4999999999999997E-2</v>
      </c>
      <c r="G337">
        <v>0.1</v>
      </c>
      <c r="H337">
        <v>0.125</v>
      </c>
      <c r="I337">
        <v>0.15</v>
      </c>
      <c r="J337">
        <f t="shared" ref="J337:W337" si="984">I337+0.05</f>
        <v>0.2</v>
      </c>
      <c r="K337">
        <f t="shared" si="984"/>
        <v>0.25</v>
      </c>
      <c r="L337">
        <f t="shared" si="984"/>
        <v>0.3</v>
      </c>
      <c r="M337">
        <f t="shared" si="984"/>
        <v>0.35</v>
      </c>
      <c r="N337">
        <f t="shared" si="984"/>
        <v>0.39999999999999997</v>
      </c>
      <c r="O337">
        <f t="shared" si="984"/>
        <v>0.44999999999999996</v>
      </c>
      <c r="P337">
        <f t="shared" si="984"/>
        <v>0.49999999999999994</v>
      </c>
      <c r="Q337">
        <f t="shared" si="984"/>
        <v>0.54999999999999993</v>
      </c>
      <c r="R337">
        <f t="shared" si="984"/>
        <v>0.6</v>
      </c>
      <c r="S337">
        <f t="shared" si="984"/>
        <v>0.65</v>
      </c>
      <c r="T337">
        <f t="shared" si="984"/>
        <v>0.70000000000000007</v>
      </c>
      <c r="U337">
        <f t="shared" si="984"/>
        <v>0.75000000000000011</v>
      </c>
      <c r="V337">
        <f t="shared" si="984"/>
        <v>0.80000000000000016</v>
      </c>
      <c r="W337">
        <f t="shared" si="984"/>
        <v>0.8500000000000002</v>
      </c>
      <c r="X337">
        <f t="shared" ref="X337:Z337" si="985">W337+0.05</f>
        <v>0.90000000000000024</v>
      </c>
      <c r="Y337">
        <f t="shared" si="985"/>
        <v>0.95000000000000029</v>
      </c>
      <c r="Z337">
        <f t="shared" si="985"/>
        <v>1.0000000000000002</v>
      </c>
    </row>
    <row r="338" spans="1:26" x14ac:dyDescent="0.25">
      <c r="B338" s="1" t="s">
        <v>17</v>
      </c>
      <c r="C338">
        <f>COUNTIF($CC$3:$CC$303,"&lt;="&amp;C337)</f>
        <v>2</v>
      </c>
      <c r="D338">
        <f t="shared" ref="D338:W338" si="986">COUNTIF($CC$3:$CC$303,"&lt;="&amp;D337)</f>
        <v>20</v>
      </c>
      <c r="E338">
        <f t="shared" si="986"/>
        <v>33</v>
      </c>
      <c r="F338">
        <f t="shared" si="986"/>
        <v>37</v>
      </c>
      <c r="G338">
        <f t="shared" si="986"/>
        <v>40</v>
      </c>
      <c r="H338">
        <f t="shared" si="986"/>
        <v>45</v>
      </c>
      <c r="I338">
        <f t="shared" si="986"/>
        <v>48</v>
      </c>
      <c r="J338">
        <f t="shared" si="986"/>
        <v>49</v>
      </c>
      <c r="K338">
        <f t="shared" si="986"/>
        <v>50</v>
      </c>
      <c r="L338">
        <f t="shared" si="986"/>
        <v>50</v>
      </c>
      <c r="M338">
        <f t="shared" si="986"/>
        <v>50</v>
      </c>
      <c r="N338">
        <f t="shared" si="986"/>
        <v>50</v>
      </c>
      <c r="O338">
        <f t="shared" si="986"/>
        <v>50</v>
      </c>
      <c r="P338">
        <f t="shared" si="986"/>
        <v>50</v>
      </c>
      <c r="Q338">
        <f t="shared" si="986"/>
        <v>50</v>
      </c>
      <c r="R338">
        <f t="shared" si="986"/>
        <v>50</v>
      </c>
      <c r="S338">
        <f t="shared" si="986"/>
        <v>50</v>
      </c>
      <c r="T338">
        <f t="shared" si="986"/>
        <v>50</v>
      </c>
      <c r="U338">
        <f t="shared" si="986"/>
        <v>50</v>
      </c>
      <c r="V338">
        <f t="shared" si="986"/>
        <v>50</v>
      </c>
      <c r="W338">
        <f t="shared" si="986"/>
        <v>50</v>
      </c>
      <c r="X338">
        <f t="shared" ref="X338" si="987">COUNTIF($CC$3:$CC$303,"&lt;="&amp;X337)</f>
        <v>50</v>
      </c>
      <c r="Y338">
        <f t="shared" ref="Y338" si="988">COUNTIF($CC$3:$CC$303,"&lt;="&amp;Y337)</f>
        <v>50</v>
      </c>
      <c r="Z338">
        <f t="shared" ref="Z338" si="989">COUNTIF($CC$3:$CC$303,"&lt;="&amp;Z337)</f>
        <v>50</v>
      </c>
    </row>
    <row r="339" spans="1:26" x14ac:dyDescent="0.25">
      <c r="B339" s="1" t="s">
        <v>45</v>
      </c>
      <c r="C339">
        <f>(C338/51)*100</f>
        <v>3.9215686274509802</v>
      </c>
      <c r="D339">
        <f t="shared" ref="D339:Z339" si="990">(D338/51)*100</f>
        <v>39.215686274509807</v>
      </c>
      <c r="E339">
        <f t="shared" si="990"/>
        <v>64.705882352941174</v>
      </c>
      <c r="F339">
        <f t="shared" si="990"/>
        <v>72.549019607843135</v>
      </c>
      <c r="G339">
        <f t="shared" si="990"/>
        <v>78.431372549019613</v>
      </c>
      <c r="H339">
        <f t="shared" si="990"/>
        <v>88.235294117647058</v>
      </c>
      <c r="I339">
        <f t="shared" si="990"/>
        <v>94.117647058823522</v>
      </c>
      <c r="J339">
        <f t="shared" si="990"/>
        <v>96.078431372549019</v>
      </c>
      <c r="K339">
        <f t="shared" si="990"/>
        <v>98.039215686274503</v>
      </c>
      <c r="L339">
        <f t="shared" si="990"/>
        <v>98.039215686274503</v>
      </c>
      <c r="M339">
        <f t="shared" si="990"/>
        <v>98.039215686274503</v>
      </c>
      <c r="N339">
        <f t="shared" si="990"/>
        <v>98.039215686274503</v>
      </c>
      <c r="O339">
        <f t="shared" si="990"/>
        <v>98.039215686274503</v>
      </c>
      <c r="P339">
        <f t="shared" si="990"/>
        <v>98.039215686274503</v>
      </c>
      <c r="Q339">
        <f t="shared" si="990"/>
        <v>98.039215686274503</v>
      </c>
      <c r="R339">
        <f t="shared" si="990"/>
        <v>98.039215686274503</v>
      </c>
      <c r="S339">
        <f t="shared" si="990"/>
        <v>98.039215686274503</v>
      </c>
      <c r="T339">
        <f t="shared" si="990"/>
        <v>98.039215686274503</v>
      </c>
      <c r="U339">
        <f t="shared" si="990"/>
        <v>98.039215686274503</v>
      </c>
      <c r="V339">
        <f t="shared" si="990"/>
        <v>98.039215686274503</v>
      </c>
      <c r="W339">
        <f t="shared" si="990"/>
        <v>98.039215686274503</v>
      </c>
      <c r="X339">
        <f t="shared" si="990"/>
        <v>98.039215686274503</v>
      </c>
      <c r="Y339">
        <f t="shared" si="990"/>
        <v>98.039215686274503</v>
      </c>
      <c r="Z339">
        <f t="shared" si="990"/>
        <v>98.039215686274503</v>
      </c>
    </row>
    <row r="340" spans="1:26" x14ac:dyDescent="0.25">
      <c r="B340" s="1" t="s">
        <v>14</v>
      </c>
      <c r="C340">
        <f>COUNTIF($CH$3:$CH$303,"&lt;="&amp;C337)</f>
        <v>0</v>
      </c>
      <c r="D340">
        <f t="shared" ref="D340:W340" si="991">COUNTIF($CH$3:$CH$303,"&lt;="&amp;D337)</f>
        <v>14</v>
      </c>
      <c r="E340">
        <f t="shared" si="991"/>
        <v>22</v>
      </c>
      <c r="F340">
        <f t="shared" si="991"/>
        <v>28</v>
      </c>
      <c r="G340">
        <f t="shared" si="991"/>
        <v>31</v>
      </c>
      <c r="H340">
        <f t="shared" si="991"/>
        <v>32</v>
      </c>
      <c r="I340">
        <f t="shared" si="991"/>
        <v>35</v>
      </c>
      <c r="J340">
        <f t="shared" si="991"/>
        <v>41</v>
      </c>
      <c r="K340">
        <f t="shared" si="991"/>
        <v>47</v>
      </c>
      <c r="L340">
        <f t="shared" si="991"/>
        <v>48</v>
      </c>
      <c r="M340">
        <f t="shared" si="991"/>
        <v>49</v>
      </c>
      <c r="N340">
        <f t="shared" si="991"/>
        <v>49</v>
      </c>
      <c r="O340">
        <f t="shared" si="991"/>
        <v>50</v>
      </c>
      <c r="P340">
        <f t="shared" si="991"/>
        <v>50</v>
      </c>
      <c r="Q340">
        <f t="shared" si="991"/>
        <v>50</v>
      </c>
      <c r="R340">
        <f t="shared" si="991"/>
        <v>50</v>
      </c>
      <c r="S340">
        <f t="shared" si="991"/>
        <v>50</v>
      </c>
      <c r="T340">
        <f t="shared" si="991"/>
        <v>50</v>
      </c>
      <c r="U340">
        <f t="shared" si="991"/>
        <v>50</v>
      </c>
      <c r="V340">
        <f t="shared" si="991"/>
        <v>50</v>
      </c>
      <c r="W340">
        <f t="shared" si="991"/>
        <v>50</v>
      </c>
      <c r="X340">
        <f t="shared" ref="X340:Z340" si="992">COUNTIF($CH$3:$CH$303,"&lt;="&amp;X337)</f>
        <v>50</v>
      </c>
      <c r="Y340">
        <f t="shared" si="992"/>
        <v>50</v>
      </c>
      <c r="Z340">
        <f t="shared" si="992"/>
        <v>50</v>
      </c>
    </row>
    <row r="341" spans="1:26" x14ac:dyDescent="0.25">
      <c r="B341" s="1" t="s">
        <v>45</v>
      </c>
      <c r="C341">
        <f t="shared" ref="C341:Z341" si="993">(C340/51)*100</f>
        <v>0</v>
      </c>
      <c r="D341">
        <f t="shared" si="993"/>
        <v>27.450980392156865</v>
      </c>
      <c r="E341">
        <f t="shared" si="993"/>
        <v>43.137254901960787</v>
      </c>
      <c r="F341">
        <f t="shared" si="993"/>
        <v>54.901960784313729</v>
      </c>
      <c r="G341">
        <f t="shared" si="993"/>
        <v>60.784313725490193</v>
      </c>
      <c r="H341">
        <f t="shared" si="993"/>
        <v>62.745098039215684</v>
      </c>
      <c r="I341">
        <f t="shared" si="993"/>
        <v>68.627450980392155</v>
      </c>
      <c r="J341">
        <f t="shared" si="993"/>
        <v>80.392156862745097</v>
      </c>
      <c r="K341">
        <f t="shared" si="993"/>
        <v>92.156862745098039</v>
      </c>
      <c r="L341">
        <f t="shared" si="993"/>
        <v>94.117647058823522</v>
      </c>
      <c r="M341">
        <f t="shared" si="993"/>
        <v>96.078431372549019</v>
      </c>
      <c r="N341">
        <f t="shared" si="993"/>
        <v>96.078431372549019</v>
      </c>
      <c r="O341">
        <f t="shared" si="993"/>
        <v>98.039215686274503</v>
      </c>
      <c r="P341">
        <f t="shared" si="993"/>
        <v>98.039215686274503</v>
      </c>
      <c r="Q341">
        <f t="shared" si="993"/>
        <v>98.039215686274503</v>
      </c>
      <c r="R341">
        <f t="shared" si="993"/>
        <v>98.039215686274503</v>
      </c>
      <c r="S341">
        <f t="shared" si="993"/>
        <v>98.039215686274503</v>
      </c>
      <c r="T341">
        <f t="shared" si="993"/>
        <v>98.039215686274503</v>
      </c>
      <c r="U341">
        <f t="shared" si="993"/>
        <v>98.039215686274503</v>
      </c>
      <c r="V341">
        <f t="shared" si="993"/>
        <v>98.039215686274503</v>
      </c>
      <c r="W341">
        <f t="shared" si="993"/>
        <v>98.039215686274503</v>
      </c>
      <c r="X341">
        <f t="shared" si="993"/>
        <v>98.039215686274503</v>
      </c>
      <c r="Y341">
        <f t="shared" si="993"/>
        <v>98.039215686274503</v>
      </c>
      <c r="Z341">
        <f t="shared" si="993"/>
        <v>98.039215686274503</v>
      </c>
    </row>
    <row r="343" spans="1:26" x14ac:dyDescent="0.25">
      <c r="A343" t="s">
        <v>24</v>
      </c>
      <c r="C343">
        <v>0</v>
      </c>
      <c r="D343">
        <v>0.01</v>
      </c>
      <c r="E343">
        <v>0.02</v>
      </c>
      <c r="F343">
        <v>0.03</v>
      </c>
      <c r="G343">
        <v>0.04</v>
      </c>
      <c r="H343">
        <v>0.05</v>
      </c>
      <c r="I343">
        <v>0.06</v>
      </c>
      <c r="J343">
        <v>7.0000000000000007E-2</v>
      </c>
      <c r="K343">
        <v>0.08</v>
      </c>
      <c r="L343">
        <v>0.09</v>
      </c>
      <c r="M343">
        <v>0.1</v>
      </c>
      <c r="N343">
        <v>0.12</v>
      </c>
      <c r="O343">
        <v>0.14000000000000001</v>
      </c>
      <c r="P343">
        <v>0.16</v>
      </c>
      <c r="Q343">
        <v>0.18</v>
      </c>
      <c r="R343">
        <v>0.2</v>
      </c>
      <c r="S343">
        <f t="shared" ref="S343:Z343" si="994">R343+0.05</f>
        <v>0.25</v>
      </c>
      <c r="T343">
        <f t="shared" si="994"/>
        <v>0.3</v>
      </c>
      <c r="U343">
        <f t="shared" si="994"/>
        <v>0.35</v>
      </c>
      <c r="V343">
        <f t="shared" si="994"/>
        <v>0.39999999999999997</v>
      </c>
      <c r="W343">
        <f t="shared" si="994"/>
        <v>0.44999999999999996</v>
      </c>
      <c r="X343">
        <f t="shared" si="994"/>
        <v>0.49999999999999994</v>
      </c>
      <c r="Y343">
        <f t="shared" si="994"/>
        <v>0.54999999999999993</v>
      </c>
      <c r="Z343">
        <f t="shared" si="994"/>
        <v>0.6</v>
      </c>
    </row>
    <row r="344" spans="1:26" x14ac:dyDescent="0.25">
      <c r="B344" s="1" t="s">
        <v>17</v>
      </c>
      <c r="C344">
        <f>COUNTIF($CE$3:$CE$303,"&lt;="&amp;C343)</f>
        <v>2</v>
      </c>
      <c r="D344">
        <f t="shared" ref="D344:Z344" si="995">COUNTIF($CE$3:$CE$303,"&lt;="&amp;D343)</f>
        <v>17</v>
      </c>
      <c r="E344">
        <f t="shared" si="995"/>
        <v>27</v>
      </c>
      <c r="F344">
        <f t="shared" si="995"/>
        <v>35</v>
      </c>
      <c r="G344">
        <f t="shared" si="995"/>
        <v>45</v>
      </c>
      <c r="H344">
        <f t="shared" si="995"/>
        <v>47</v>
      </c>
      <c r="I344">
        <f t="shared" si="995"/>
        <v>48</v>
      </c>
      <c r="J344">
        <f t="shared" si="995"/>
        <v>49</v>
      </c>
      <c r="K344">
        <f t="shared" si="995"/>
        <v>49</v>
      </c>
      <c r="L344">
        <f t="shared" si="995"/>
        <v>50</v>
      </c>
      <c r="M344">
        <f t="shared" si="995"/>
        <v>50</v>
      </c>
      <c r="N344">
        <f t="shared" si="995"/>
        <v>50</v>
      </c>
      <c r="O344">
        <f t="shared" si="995"/>
        <v>50</v>
      </c>
      <c r="P344">
        <f t="shared" si="995"/>
        <v>50</v>
      </c>
      <c r="Q344">
        <f t="shared" si="995"/>
        <v>50</v>
      </c>
      <c r="R344">
        <f t="shared" si="995"/>
        <v>50</v>
      </c>
      <c r="S344">
        <f t="shared" si="995"/>
        <v>50</v>
      </c>
      <c r="T344">
        <f t="shared" si="995"/>
        <v>50</v>
      </c>
      <c r="U344">
        <f t="shared" si="995"/>
        <v>50</v>
      </c>
      <c r="V344">
        <f t="shared" si="995"/>
        <v>50</v>
      </c>
      <c r="W344">
        <f t="shared" si="995"/>
        <v>50</v>
      </c>
      <c r="X344">
        <f t="shared" si="995"/>
        <v>50</v>
      </c>
      <c r="Y344">
        <f t="shared" si="995"/>
        <v>50</v>
      </c>
      <c r="Z344">
        <f t="shared" si="995"/>
        <v>50</v>
      </c>
    </row>
    <row r="345" spans="1:26" x14ac:dyDescent="0.25">
      <c r="B345" s="1" t="s">
        <v>45</v>
      </c>
      <c r="C345">
        <f>(C344/51)*100</f>
        <v>3.9215686274509802</v>
      </c>
      <c r="D345">
        <f t="shared" ref="D345:Z345" si="996">(D344/51)*100</f>
        <v>33.333333333333329</v>
      </c>
      <c r="E345">
        <f t="shared" si="996"/>
        <v>52.941176470588239</v>
      </c>
      <c r="F345">
        <f t="shared" si="996"/>
        <v>68.627450980392155</v>
      </c>
      <c r="G345">
        <f t="shared" si="996"/>
        <v>88.235294117647058</v>
      </c>
      <c r="H345">
        <f t="shared" si="996"/>
        <v>92.156862745098039</v>
      </c>
      <c r="I345">
        <f t="shared" si="996"/>
        <v>94.117647058823522</v>
      </c>
      <c r="J345">
        <f t="shared" si="996"/>
        <v>96.078431372549019</v>
      </c>
      <c r="K345">
        <f t="shared" si="996"/>
        <v>96.078431372549019</v>
      </c>
      <c r="L345">
        <f t="shared" si="996"/>
        <v>98.039215686274503</v>
      </c>
      <c r="M345">
        <f t="shared" si="996"/>
        <v>98.039215686274503</v>
      </c>
      <c r="N345">
        <f t="shared" si="996"/>
        <v>98.039215686274503</v>
      </c>
      <c r="O345">
        <f t="shared" si="996"/>
        <v>98.039215686274503</v>
      </c>
      <c r="P345">
        <f t="shared" si="996"/>
        <v>98.039215686274503</v>
      </c>
      <c r="Q345">
        <f t="shared" si="996"/>
        <v>98.039215686274503</v>
      </c>
      <c r="R345">
        <f t="shared" si="996"/>
        <v>98.039215686274503</v>
      </c>
      <c r="S345">
        <f t="shared" si="996"/>
        <v>98.039215686274503</v>
      </c>
      <c r="T345">
        <f t="shared" si="996"/>
        <v>98.039215686274503</v>
      </c>
      <c r="U345">
        <f t="shared" si="996"/>
        <v>98.039215686274503</v>
      </c>
      <c r="V345">
        <f t="shared" si="996"/>
        <v>98.039215686274503</v>
      </c>
      <c r="W345">
        <f t="shared" si="996"/>
        <v>98.039215686274503</v>
      </c>
      <c r="X345">
        <f t="shared" si="996"/>
        <v>98.039215686274503</v>
      </c>
      <c r="Y345">
        <f t="shared" si="996"/>
        <v>98.039215686274503</v>
      </c>
      <c r="Z345">
        <f t="shared" si="996"/>
        <v>98.039215686274503</v>
      </c>
    </row>
    <row r="346" spans="1:26" x14ac:dyDescent="0.25">
      <c r="B346" s="1" t="s">
        <v>14</v>
      </c>
      <c r="C346">
        <f>COUNTIF($CJ$3:$CJ$303,"&lt;="&amp;C343)</f>
        <v>0</v>
      </c>
      <c r="D346">
        <f t="shared" ref="D346:W346" si="997">COUNTIF($CJ$3:$CJ$303,"&lt;="&amp;D343)</f>
        <v>10</v>
      </c>
      <c r="E346">
        <f t="shared" si="997"/>
        <v>18</v>
      </c>
      <c r="F346">
        <f t="shared" si="997"/>
        <v>26</v>
      </c>
      <c r="G346">
        <f t="shared" si="997"/>
        <v>29</v>
      </c>
      <c r="H346">
        <f t="shared" si="997"/>
        <v>35</v>
      </c>
      <c r="I346">
        <f t="shared" si="997"/>
        <v>37</v>
      </c>
      <c r="J346">
        <f t="shared" si="997"/>
        <v>37</v>
      </c>
      <c r="K346">
        <f t="shared" si="997"/>
        <v>40</v>
      </c>
      <c r="L346">
        <f t="shared" si="997"/>
        <v>43</v>
      </c>
      <c r="M346">
        <f t="shared" si="997"/>
        <v>45</v>
      </c>
      <c r="N346">
        <f t="shared" si="997"/>
        <v>49</v>
      </c>
      <c r="O346">
        <f t="shared" si="997"/>
        <v>49</v>
      </c>
      <c r="P346">
        <f t="shared" si="997"/>
        <v>49</v>
      </c>
      <c r="Q346">
        <f t="shared" si="997"/>
        <v>50</v>
      </c>
      <c r="R346">
        <f t="shared" si="997"/>
        <v>50</v>
      </c>
      <c r="S346">
        <f t="shared" si="997"/>
        <v>50</v>
      </c>
      <c r="T346">
        <f t="shared" si="997"/>
        <v>50</v>
      </c>
      <c r="U346">
        <f t="shared" si="997"/>
        <v>50</v>
      </c>
      <c r="V346">
        <f t="shared" si="997"/>
        <v>50</v>
      </c>
      <c r="W346">
        <f t="shared" si="997"/>
        <v>50</v>
      </c>
      <c r="X346">
        <f t="shared" ref="X346:Z346" si="998">COUNTIF($CJ$3:$CJ$303,"&lt;="&amp;X343)</f>
        <v>50</v>
      </c>
      <c r="Y346">
        <f t="shared" si="998"/>
        <v>50</v>
      </c>
      <c r="Z346">
        <f t="shared" si="998"/>
        <v>50</v>
      </c>
    </row>
    <row r="347" spans="1:26" x14ac:dyDescent="0.25">
      <c r="B347" s="1" t="s">
        <v>45</v>
      </c>
      <c r="C347">
        <f t="shared" ref="C347:Z347" si="999">(C346/51)*100</f>
        <v>0</v>
      </c>
      <c r="D347">
        <f t="shared" si="999"/>
        <v>19.607843137254903</v>
      </c>
      <c r="E347">
        <f t="shared" si="999"/>
        <v>35.294117647058826</v>
      </c>
      <c r="F347">
        <f t="shared" si="999"/>
        <v>50.980392156862742</v>
      </c>
      <c r="G347">
        <f t="shared" si="999"/>
        <v>56.862745098039213</v>
      </c>
      <c r="H347">
        <f t="shared" si="999"/>
        <v>68.627450980392155</v>
      </c>
      <c r="I347">
        <f t="shared" si="999"/>
        <v>72.549019607843135</v>
      </c>
      <c r="J347">
        <f t="shared" si="999"/>
        <v>72.549019607843135</v>
      </c>
      <c r="K347">
        <f t="shared" si="999"/>
        <v>78.431372549019613</v>
      </c>
      <c r="L347">
        <f t="shared" si="999"/>
        <v>84.313725490196077</v>
      </c>
      <c r="M347">
        <f t="shared" si="999"/>
        <v>88.235294117647058</v>
      </c>
      <c r="N347">
        <f t="shared" si="999"/>
        <v>96.078431372549019</v>
      </c>
      <c r="O347">
        <f t="shared" si="999"/>
        <v>96.078431372549019</v>
      </c>
      <c r="P347">
        <f t="shared" si="999"/>
        <v>96.078431372549019</v>
      </c>
      <c r="Q347">
        <f t="shared" si="999"/>
        <v>98.039215686274503</v>
      </c>
      <c r="R347">
        <f t="shared" si="999"/>
        <v>98.039215686274503</v>
      </c>
      <c r="S347">
        <f t="shared" si="999"/>
        <v>98.039215686274503</v>
      </c>
      <c r="T347">
        <f t="shared" si="999"/>
        <v>98.039215686274503</v>
      </c>
      <c r="U347">
        <f t="shared" si="999"/>
        <v>98.039215686274503</v>
      </c>
      <c r="V347">
        <f t="shared" si="999"/>
        <v>98.039215686274503</v>
      </c>
      <c r="W347">
        <f t="shared" si="999"/>
        <v>98.039215686274503</v>
      </c>
      <c r="X347">
        <f t="shared" si="999"/>
        <v>98.039215686274503</v>
      </c>
      <c r="Y347">
        <f t="shared" si="999"/>
        <v>98.039215686274503</v>
      </c>
      <c r="Z347">
        <f t="shared" si="999"/>
        <v>98.039215686274503</v>
      </c>
    </row>
  </sheetData>
  <phoneticPr fontId="1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12" sqref="M112"/>
    </sheetView>
  </sheetViews>
  <sheetFormatPr defaultRowHeight="15" x14ac:dyDescent="0.25"/>
  <sheetData/>
  <phoneticPr fontId="1" type="noConversion"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>
      <selection activeCell="T13" sqref="T13"/>
    </sheetView>
  </sheetViews>
  <sheetFormatPr defaultRowHeight="15" x14ac:dyDescent="0.25"/>
  <sheetData/>
  <phoneticPr fontId="1" type="noConversion"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6"/>
  <sheetViews>
    <sheetView workbookViewId="0">
      <selection activeCell="L31" sqref="L31"/>
    </sheetView>
  </sheetViews>
  <sheetFormatPr defaultRowHeight="15" x14ac:dyDescent="0.25"/>
  <sheetData>
    <row r="2" spans="11:11" ht="23.25" x14ac:dyDescent="0.25">
      <c r="K2" s="10" t="s">
        <v>47</v>
      </c>
    </row>
    <row r="36" spans="3:13" ht="23.25" x14ac:dyDescent="0.25">
      <c r="C36" s="10" t="s">
        <v>48</v>
      </c>
      <c r="M36" s="10" t="s">
        <v>49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2:T60"/>
  <sheetViews>
    <sheetView topLeftCell="A58" workbookViewId="0">
      <selection activeCell="N68" sqref="N68"/>
    </sheetView>
  </sheetViews>
  <sheetFormatPr defaultRowHeight="15" x14ac:dyDescent="0.25"/>
  <sheetData>
    <row r="2" spans="11:11" x14ac:dyDescent="0.25">
      <c r="K2" t="s">
        <v>46</v>
      </c>
    </row>
    <row r="28" spans="11:11" x14ac:dyDescent="0.25">
      <c r="K28" t="s">
        <v>44</v>
      </c>
    </row>
    <row r="60" spans="20:20" x14ac:dyDescent="0.25">
      <c r="T60" t="s">
        <v>24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List1</vt:lpstr>
      <vt:lpstr>List2</vt:lpstr>
      <vt:lpstr>List3</vt:lpstr>
      <vt:lpstr>List4</vt:lpstr>
      <vt:lpstr>List5</vt:lpstr>
    </vt:vector>
  </TitlesOfParts>
  <Company>Evropská oční klinika Lexum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Šeda Jan, DiS.</dc:creator>
  <cp:lastModifiedBy>Bc. Šeda Jan, DiS.</cp:lastModifiedBy>
  <dcterms:created xsi:type="dcterms:W3CDTF">2013-05-05T18:51:07Z</dcterms:created>
  <dcterms:modified xsi:type="dcterms:W3CDTF">2013-05-19T12:24:30Z</dcterms:modified>
</cp:coreProperties>
</file>